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5\12 Diciembre 15\12 29 15 Villagran\"/>
    </mc:Choice>
  </mc:AlternateContent>
  <bookViews>
    <workbookView xWindow="120" yWindow="195" windowWidth="9420" windowHeight="4440" tabRatio="683" activeTab="3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Unifoods" sheetId="16" r:id="rId7"/>
    <sheet name="Chemiplastica" sheetId="5" r:id="rId8"/>
    <sheet name="Monsanto" sheetId="9" r:id="rId9"/>
    <sheet name="Dipasa" sheetId="1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62913"/>
</workbook>
</file>

<file path=xl/calcChain.xml><?xml version="1.0" encoding="utf-8"?>
<calcChain xmlns="http://schemas.openxmlformats.org/spreadsheetml/2006/main">
  <c r="G25" i="12" l="1"/>
  <c r="G24" i="12"/>
  <c r="G23" i="12"/>
  <c r="G22" i="12"/>
  <c r="G21" i="12"/>
  <c r="G20" i="12"/>
  <c r="G26" i="12"/>
  <c r="K25" i="12" l="1"/>
  <c r="I25" i="12"/>
  <c r="E25" i="12"/>
  <c r="C25" i="12"/>
  <c r="K24" i="12"/>
  <c r="I24" i="12"/>
  <c r="E24" i="12"/>
  <c r="C24" i="12"/>
  <c r="K23" i="12"/>
  <c r="I23" i="12"/>
  <c r="E23" i="12"/>
  <c r="C23" i="12"/>
  <c r="K22" i="12"/>
  <c r="I22" i="12"/>
  <c r="E22" i="12"/>
  <c r="C22" i="12"/>
  <c r="K21" i="12"/>
  <c r="I21" i="12"/>
  <c r="E21" i="12"/>
  <c r="C21" i="12"/>
  <c r="K20" i="12"/>
  <c r="I20" i="12"/>
  <c r="E20" i="12"/>
  <c r="C20" i="12"/>
  <c r="K26" i="12"/>
  <c r="I26" i="12"/>
  <c r="E26" i="12"/>
  <c r="C26" i="12"/>
  <c r="K25" i="13" l="1"/>
  <c r="K24" i="13"/>
  <c r="K23" i="13"/>
  <c r="K22" i="13"/>
  <c r="K21" i="13"/>
  <c r="K20" i="13"/>
  <c r="K26" i="13"/>
  <c r="I25" i="13"/>
  <c r="G25" i="13"/>
  <c r="E25" i="13"/>
  <c r="C25" i="13"/>
  <c r="I24" i="13"/>
  <c r="G24" i="13"/>
  <c r="E24" i="13"/>
  <c r="C24" i="13"/>
  <c r="I23" i="13"/>
  <c r="G23" i="13"/>
  <c r="E23" i="13"/>
  <c r="C23" i="13"/>
  <c r="I22" i="13"/>
  <c r="G22" i="13"/>
  <c r="E22" i="13"/>
  <c r="C22" i="13"/>
  <c r="I21" i="13"/>
  <c r="G21" i="13"/>
  <c r="E21" i="13"/>
  <c r="C21" i="13"/>
  <c r="I20" i="13"/>
  <c r="G20" i="13"/>
  <c r="E20" i="13"/>
  <c r="C20" i="13"/>
  <c r="I26" i="13"/>
  <c r="G26" i="13"/>
  <c r="E26" i="13"/>
  <c r="C26" i="13"/>
  <c r="K25" i="14" l="1"/>
  <c r="I25" i="14"/>
  <c r="G25" i="14"/>
  <c r="E25" i="14"/>
  <c r="C25" i="14"/>
  <c r="I24" i="14"/>
  <c r="G24" i="14"/>
  <c r="E24" i="14"/>
  <c r="C24" i="14"/>
  <c r="K23" i="14"/>
  <c r="I23" i="14"/>
  <c r="G23" i="14"/>
  <c r="E23" i="14"/>
  <c r="C23" i="14"/>
  <c r="K22" i="14"/>
  <c r="I22" i="14"/>
  <c r="G22" i="14"/>
  <c r="E22" i="14"/>
  <c r="C22" i="14"/>
  <c r="K21" i="14"/>
  <c r="I21" i="14"/>
  <c r="G21" i="14"/>
  <c r="E21" i="14"/>
  <c r="C21" i="14"/>
  <c r="K20" i="14"/>
  <c r="I20" i="14"/>
  <c r="G20" i="14"/>
  <c r="E20" i="14"/>
  <c r="C20" i="14"/>
  <c r="K26" i="14" l="1"/>
  <c r="J26" i="14"/>
  <c r="K24" i="14"/>
  <c r="I26" i="14"/>
  <c r="G26" i="14"/>
  <c r="E26" i="14"/>
  <c r="C26" i="14"/>
  <c r="E21" i="4" l="1"/>
  <c r="K25" i="4"/>
  <c r="I25" i="4"/>
  <c r="G25" i="4"/>
  <c r="E25" i="4"/>
  <c r="D25" i="4"/>
  <c r="C25" i="4"/>
  <c r="K24" i="4"/>
  <c r="I24" i="4"/>
  <c r="G24" i="4"/>
  <c r="E24" i="4"/>
  <c r="D24" i="4"/>
  <c r="C24" i="4"/>
  <c r="K23" i="4"/>
  <c r="I23" i="4"/>
  <c r="G23" i="4"/>
  <c r="E23" i="4"/>
  <c r="D23" i="4"/>
  <c r="C23" i="4"/>
  <c r="K22" i="4"/>
  <c r="I22" i="4"/>
  <c r="G22" i="4"/>
  <c r="E22" i="4"/>
  <c r="D22" i="4"/>
  <c r="C22" i="4"/>
  <c r="K21" i="4"/>
  <c r="I21" i="4"/>
  <c r="G21" i="4"/>
  <c r="D21" i="4"/>
  <c r="C21" i="4"/>
  <c r="K20" i="4"/>
  <c r="I20" i="4"/>
  <c r="G20" i="4"/>
  <c r="E20" i="4"/>
  <c r="D20" i="4"/>
  <c r="C20" i="4"/>
  <c r="K26" i="4"/>
  <c r="I26" i="4"/>
  <c r="G26" i="4"/>
  <c r="E26" i="4"/>
  <c r="D26" i="4"/>
  <c r="C26" i="4"/>
  <c r="I22" i="11" l="1"/>
  <c r="G22" i="11"/>
  <c r="E22" i="11"/>
  <c r="C22" i="11"/>
  <c r="I23" i="11"/>
  <c r="G23" i="11"/>
  <c r="E23" i="11"/>
  <c r="C23" i="11"/>
  <c r="D25" i="12" l="1"/>
  <c r="D24" i="12"/>
  <c r="D23" i="12"/>
  <c r="D22" i="12"/>
  <c r="D21" i="12"/>
  <c r="D20" i="12"/>
  <c r="D26" i="12"/>
  <c r="J22" i="14" l="1"/>
  <c r="L22" i="14" s="1"/>
  <c r="F22" i="14"/>
  <c r="H22" i="14"/>
  <c r="N22" i="14"/>
  <c r="A22" i="14"/>
  <c r="A23" i="14" s="1"/>
  <c r="A24" i="14" s="1"/>
  <c r="A25" i="14" s="1"/>
  <c r="A26" i="14" s="1"/>
  <c r="A27" i="14" s="1"/>
  <c r="D26" i="14"/>
  <c r="D25" i="14"/>
  <c r="D24" i="14"/>
  <c r="D23" i="14"/>
  <c r="D21" i="14"/>
  <c r="D20" i="14"/>
  <c r="K23" i="11" l="1"/>
  <c r="K22" i="11"/>
  <c r="E34" i="10" l="1"/>
  <c r="E35" i="10"/>
  <c r="F23" i="13"/>
  <c r="F36" i="10" s="1"/>
  <c r="E37" i="10"/>
  <c r="E38" i="10"/>
  <c r="E39" i="10"/>
  <c r="N23" i="13"/>
  <c r="N36" i="10" s="1"/>
  <c r="N25" i="13"/>
  <c r="N34" i="10" s="1"/>
  <c r="J23" i="13"/>
  <c r="J36" i="10" s="1"/>
  <c r="Q36" i="10" s="1"/>
  <c r="G36" i="10"/>
  <c r="C36" i="10"/>
  <c r="J25" i="14"/>
  <c r="L25" i="14" s="1"/>
  <c r="L42" i="10" s="1"/>
  <c r="J24" i="14"/>
  <c r="J43" i="10" s="1"/>
  <c r="N23" i="14"/>
  <c r="N44" i="10" s="1"/>
  <c r="J23" i="14"/>
  <c r="L23" i="14" s="1"/>
  <c r="L44" i="10" s="1"/>
  <c r="C44" i="10"/>
  <c r="J21" i="14"/>
  <c r="L21" i="14" s="1"/>
  <c r="L45" i="10" s="1"/>
  <c r="K46" i="10"/>
  <c r="E44" i="10"/>
  <c r="J25" i="4"/>
  <c r="J48" i="10" s="1"/>
  <c r="N24" i="4"/>
  <c r="N49" i="10" s="1"/>
  <c r="H24" i="4"/>
  <c r="H49" i="10" s="1"/>
  <c r="J23" i="4"/>
  <c r="H23" i="4"/>
  <c r="H50" i="10" s="1"/>
  <c r="C51" i="10"/>
  <c r="G47" i="10"/>
  <c r="C47" i="10"/>
  <c r="L22" i="11"/>
  <c r="H22" i="11"/>
  <c r="H25" i="10" s="1"/>
  <c r="C25" i="10"/>
  <c r="G24" i="10"/>
  <c r="F23" i="11"/>
  <c r="F24" i="10" s="1"/>
  <c r="C24" i="10"/>
  <c r="N25" i="12"/>
  <c r="H25" i="12"/>
  <c r="H27" i="10" s="1"/>
  <c r="I28" i="10"/>
  <c r="H24" i="12"/>
  <c r="H28" i="10" s="1"/>
  <c r="E28" i="10"/>
  <c r="H23" i="12"/>
  <c r="H29" i="10" s="1"/>
  <c r="K30" i="10"/>
  <c r="G30" i="10"/>
  <c r="C30" i="10"/>
  <c r="J21" i="12"/>
  <c r="J31" i="10" s="1"/>
  <c r="Q31" i="10" s="1"/>
  <c r="H21" i="12"/>
  <c r="H31" i="10" s="1"/>
  <c r="H20" i="12"/>
  <c r="K32" i="10"/>
  <c r="J22" i="12"/>
  <c r="J30" i="10" s="1"/>
  <c r="J26" i="12"/>
  <c r="H26" i="12"/>
  <c r="H26" i="10" s="1"/>
  <c r="C26" i="10"/>
  <c r="L26" i="13"/>
  <c r="L33" i="10" s="1"/>
  <c r="J22" i="13"/>
  <c r="J37" i="10" s="1"/>
  <c r="G35" i="10"/>
  <c r="H26" i="13"/>
  <c r="H33" i="10" s="1"/>
  <c r="F20" i="13"/>
  <c r="F39" i="10" s="1"/>
  <c r="C39" i="10"/>
  <c r="C33" i="10"/>
  <c r="G42" i="10"/>
  <c r="E40" i="10"/>
  <c r="C40" i="10"/>
  <c r="C46" i="10"/>
  <c r="C49" i="10"/>
  <c r="J24" i="4"/>
  <c r="J49" i="10" s="1"/>
  <c r="J26" i="4"/>
  <c r="J22" i="11"/>
  <c r="C23" i="10"/>
  <c r="I34" i="10"/>
  <c r="D25" i="13"/>
  <c r="C35" i="10"/>
  <c r="G48" i="10"/>
  <c r="D23" i="11"/>
  <c r="D22" i="11"/>
  <c r="L23" i="10"/>
  <c r="J23" i="11"/>
  <c r="L24" i="12"/>
  <c r="L28" i="10" s="1"/>
  <c r="C29" i="10"/>
  <c r="I32" i="10"/>
  <c r="C32" i="10"/>
  <c r="E32" i="10"/>
  <c r="F26" i="12"/>
  <c r="C28" i="10"/>
  <c r="H22" i="13"/>
  <c r="I33" i="10"/>
  <c r="F23" i="12"/>
  <c r="F29" i="10" s="1"/>
  <c r="J23" i="12"/>
  <c r="J29" i="10" s="1"/>
  <c r="Q29" i="10" s="1"/>
  <c r="L23" i="12"/>
  <c r="N24" i="12"/>
  <c r="N28" i="10" s="1"/>
  <c r="D27" i="10"/>
  <c r="F25" i="12"/>
  <c r="F27" i="10" s="1"/>
  <c r="J25" i="12"/>
  <c r="J27" i="10" s="1"/>
  <c r="E25" i="10"/>
  <c r="N23" i="11"/>
  <c r="I23" i="10"/>
  <c r="L27" i="12"/>
  <c r="K27" i="12"/>
  <c r="N27" i="12"/>
  <c r="D32" i="10"/>
  <c r="J24" i="13"/>
  <c r="J35" i="10" s="1"/>
  <c r="Q35" i="10" s="1"/>
  <c r="D24" i="13"/>
  <c r="D23" i="13"/>
  <c r="D36" i="10" s="1"/>
  <c r="D22" i="13"/>
  <c r="D21" i="13"/>
  <c r="D20" i="13"/>
  <c r="J20" i="13"/>
  <c r="J39" i="10" s="1"/>
  <c r="Q39" i="10" s="1"/>
  <c r="D26" i="13"/>
  <c r="F11" i="14"/>
  <c r="K11" i="14" s="1"/>
  <c r="G38" i="15"/>
  <c r="H45" i="5"/>
  <c r="H45" i="15"/>
  <c r="H45" i="16"/>
  <c r="G45" i="16"/>
  <c r="H45" i="9"/>
  <c r="G45" i="9"/>
  <c r="F23" i="10"/>
  <c r="J23" i="10"/>
  <c r="Q23" i="10" s="1"/>
  <c r="H22" i="5"/>
  <c r="G22" i="5"/>
  <c r="H23" i="5"/>
  <c r="G23" i="5"/>
  <c r="H24" i="5"/>
  <c r="G24" i="5"/>
  <c r="H22" i="15"/>
  <c r="G22" i="15"/>
  <c r="H23" i="15"/>
  <c r="H24" i="15"/>
  <c r="H22" i="16"/>
  <c r="G22" i="16"/>
  <c r="H24" i="16"/>
  <c r="H24" i="9"/>
  <c r="H22" i="9"/>
  <c r="G22" i="9"/>
  <c r="H31" i="16"/>
  <c r="H31" i="9"/>
  <c r="G31" i="9"/>
  <c r="H31" i="15"/>
  <c r="H31" i="5"/>
  <c r="G31" i="5"/>
  <c r="H23" i="16"/>
  <c r="G23" i="16"/>
  <c r="H23" i="9"/>
  <c r="G23" i="9"/>
  <c r="H36" i="9"/>
  <c r="G36" i="9"/>
  <c r="G24" i="16"/>
  <c r="F54" i="16"/>
  <c r="E54" i="16"/>
  <c r="E56" i="16"/>
  <c r="C53" i="16"/>
  <c r="C52" i="16" s="1"/>
  <c r="C51" i="16" s="1"/>
  <c r="C50" i="16" s="1"/>
  <c r="C49" i="16" s="1"/>
  <c r="C48" i="16" s="1"/>
  <c r="C47" i="16" s="1"/>
  <c r="C46" i="16" s="1"/>
  <c r="C45" i="16" s="1"/>
  <c r="C44" i="16" s="1"/>
  <c r="C43" i="16" s="1"/>
  <c r="C42" i="16" s="1"/>
  <c r="C41" i="16" s="1"/>
  <c r="C40" i="16" s="1"/>
  <c r="C39" i="16" s="1"/>
  <c r="C38" i="16" s="1"/>
  <c r="C37" i="16" s="1"/>
  <c r="C36" i="16" s="1"/>
  <c r="C35" i="16" s="1"/>
  <c r="C34" i="16" s="1"/>
  <c r="C33" i="16" s="1"/>
  <c r="C32" i="16" s="1"/>
  <c r="C31" i="16" s="1"/>
  <c r="C30" i="16" s="1"/>
  <c r="C29" i="16" s="1"/>
  <c r="C28" i="16" s="1"/>
  <c r="C27" i="16" s="1"/>
  <c r="C26" i="16" s="1"/>
  <c r="C25" i="16" s="1"/>
  <c r="C24" i="16" s="1"/>
  <c r="C23" i="16" s="1"/>
  <c r="C22" i="16" s="1"/>
  <c r="H52" i="16"/>
  <c r="G52" i="16"/>
  <c r="H51" i="16"/>
  <c r="G51" i="16"/>
  <c r="H50" i="16"/>
  <c r="G50" i="16"/>
  <c r="H49" i="16"/>
  <c r="G49" i="16"/>
  <c r="H48" i="16"/>
  <c r="G48" i="16"/>
  <c r="H47" i="16"/>
  <c r="G47" i="16"/>
  <c r="H46" i="16"/>
  <c r="G46" i="16"/>
  <c r="H44" i="16"/>
  <c r="G44" i="16"/>
  <c r="H43" i="16"/>
  <c r="G43" i="16"/>
  <c r="H42" i="16"/>
  <c r="G42" i="16"/>
  <c r="H41" i="16"/>
  <c r="G41" i="16"/>
  <c r="H40" i="16"/>
  <c r="G40" i="16"/>
  <c r="H39" i="16"/>
  <c r="G39" i="16"/>
  <c r="H37" i="16"/>
  <c r="G37" i="16"/>
  <c r="H36" i="16"/>
  <c r="G36" i="16"/>
  <c r="G35" i="16"/>
  <c r="H34" i="16"/>
  <c r="H33" i="16"/>
  <c r="G33" i="16"/>
  <c r="H32" i="16"/>
  <c r="G32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E12" i="16"/>
  <c r="H12" i="16"/>
  <c r="F54" i="15"/>
  <c r="E54" i="15"/>
  <c r="E56" i="15"/>
  <c r="C53" i="15"/>
  <c r="C52" i="15"/>
  <c r="C51" i="15" s="1"/>
  <c r="C50" i="15" s="1"/>
  <c r="C49" i="15" s="1"/>
  <c r="C48" i="15" s="1"/>
  <c r="C47" i="15" s="1"/>
  <c r="C46" i="15" s="1"/>
  <c r="C45" i="15" s="1"/>
  <c r="C44" i="15" s="1"/>
  <c r="C43" i="15" s="1"/>
  <c r="C42" i="15" s="1"/>
  <c r="C41" i="15" s="1"/>
  <c r="C40" i="15" s="1"/>
  <c r="C39" i="15" s="1"/>
  <c r="C38" i="15" s="1"/>
  <c r="C37" i="15" s="1"/>
  <c r="C36" i="15" s="1"/>
  <c r="C35" i="15" s="1"/>
  <c r="C34" i="15" s="1"/>
  <c r="C33" i="15" s="1"/>
  <c r="C32" i="15" s="1"/>
  <c r="C31" i="15" s="1"/>
  <c r="C30" i="15" s="1"/>
  <c r="C29" i="15" s="1"/>
  <c r="C28" i="15" s="1"/>
  <c r="C27" i="15" s="1"/>
  <c r="C26" i="15" s="1"/>
  <c r="C25" i="15" s="1"/>
  <c r="C24" i="15" s="1"/>
  <c r="C23" i="15" s="1"/>
  <c r="C22" i="15" s="1"/>
  <c r="H52" i="15"/>
  <c r="G52" i="15"/>
  <c r="H51" i="15"/>
  <c r="G51" i="15"/>
  <c r="H50" i="15"/>
  <c r="G50" i="15"/>
  <c r="H49" i="15"/>
  <c r="G49" i="15"/>
  <c r="H48" i="15"/>
  <c r="G48" i="15"/>
  <c r="H47" i="15"/>
  <c r="G47" i="15"/>
  <c r="H46" i="15"/>
  <c r="G46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7" i="15"/>
  <c r="G37" i="15"/>
  <c r="H36" i="15"/>
  <c r="G35" i="15"/>
  <c r="H34" i="15"/>
  <c r="G34" i="15"/>
  <c r="H33" i="15"/>
  <c r="H32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E12" i="15"/>
  <c r="H12" i="15"/>
  <c r="H29" i="9"/>
  <c r="G29" i="9"/>
  <c r="H30" i="5"/>
  <c r="G30" i="5"/>
  <c r="G38" i="5"/>
  <c r="H43" i="5"/>
  <c r="G43" i="5"/>
  <c r="L23" i="11"/>
  <c r="L24" i="10" s="1"/>
  <c r="A23" i="11"/>
  <c r="A24" i="11"/>
  <c r="F11" i="11"/>
  <c r="K11" i="11"/>
  <c r="A23" i="5"/>
  <c r="A23" i="9"/>
  <c r="H30" i="9"/>
  <c r="G30" i="9"/>
  <c r="H44" i="9"/>
  <c r="H44" i="5"/>
  <c r="N23" i="10"/>
  <c r="P23" i="10" s="1"/>
  <c r="C53" i="5"/>
  <c r="C52" i="5" s="1"/>
  <c r="C51" i="5" s="1"/>
  <c r="C50" i="5" s="1"/>
  <c r="C49" i="5" s="1"/>
  <c r="C48" i="5" s="1"/>
  <c r="C47" i="5" s="1"/>
  <c r="C46" i="5" s="1"/>
  <c r="C45" i="5" s="1"/>
  <c r="C44" i="5" s="1"/>
  <c r="C43" i="5" s="1"/>
  <c r="C42" i="5" s="1"/>
  <c r="C41" i="5" s="1"/>
  <c r="C40" i="5" s="1"/>
  <c r="C39" i="5" s="1"/>
  <c r="C38" i="5" s="1"/>
  <c r="C37" i="5" s="1"/>
  <c r="C36" i="5" s="1"/>
  <c r="C35" i="5" s="1"/>
  <c r="C34" i="5" s="1"/>
  <c r="C33" i="5" s="1"/>
  <c r="C32" i="5" s="1"/>
  <c r="C31" i="5" s="1"/>
  <c r="C30" i="5" s="1"/>
  <c r="C29" i="5" s="1"/>
  <c r="C28" i="5" s="1"/>
  <c r="C27" i="5" s="1"/>
  <c r="C26" i="5" s="1"/>
  <c r="C25" i="5" s="1"/>
  <c r="C24" i="5" s="1"/>
  <c r="C23" i="5" s="1"/>
  <c r="C22" i="5" s="1"/>
  <c r="H39" i="5"/>
  <c r="H40" i="5"/>
  <c r="G40" i="5"/>
  <c r="H41" i="5"/>
  <c r="G41" i="5"/>
  <c r="H42" i="5"/>
  <c r="G42" i="5"/>
  <c r="H46" i="5"/>
  <c r="G46" i="5"/>
  <c r="H32" i="5"/>
  <c r="G32" i="5"/>
  <c r="H33" i="5"/>
  <c r="R34" i="10"/>
  <c r="G33" i="5"/>
  <c r="H34" i="5"/>
  <c r="G35" i="5"/>
  <c r="H36" i="5"/>
  <c r="H37" i="5"/>
  <c r="H25" i="5"/>
  <c r="G25" i="5"/>
  <c r="H26" i="5"/>
  <c r="G26" i="5"/>
  <c r="H27" i="5"/>
  <c r="G27" i="5"/>
  <c r="H28" i="5"/>
  <c r="G28" i="5"/>
  <c r="H29" i="5"/>
  <c r="H47" i="5"/>
  <c r="R48" i="10"/>
  <c r="H48" i="5"/>
  <c r="G48" i="5"/>
  <c r="H49" i="5"/>
  <c r="G49" i="5"/>
  <c r="H50" i="5"/>
  <c r="G50" i="5"/>
  <c r="H51" i="5"/>
  <c r="G51" i="5"/>
  <c r="H52" i="5"/>
  <c r="G52" i="5"/>
  <c r="H39" i="9"/>
  <c r="G39" i="9"/>
  <c r="H40" i="9"/>
  <c r="H41" i="9"/>
  <c r="H42" i="9"/>
  <c r="H43" i="9"/>
  <c r="G43" i="9"/>
  <c r="H32" i="9"/>
  <c r="G32" i="9"/>
  <c r="H33" i="9"/>
  <c r="G33" i="9"/>
  <c r="H34" i="9"/>
  <c r="G34" i="9"/>
  <c r="G35" i="9"/>
  <c r="H37" i="9"/>
  <c r="G37" i="9"/>
  <c r="H25" i="9"/>
  <c r="G25" i="9"/>
  <c r="H26" i="9"/>
  <c r="G26" i="9"/>
  <c r="H27" i="9"/>
  <c r="G27" i="9"/>
  <c r="H28" i="9"/>
  <c r="H46" i="9"/>
  <c r="G46" i="9"/>
  <c r="H47" i="9"/>
  <c r="G47" i="9"/>
  <c r="H48" i="9"/>
  <c r="G48" i="9"/>
  <c r="H49" i="9"/>
  <c r="R50" i="10"/>
  <c r="G49" i="9"/>
  <c r="H50" i="9"/>
  <c r="G50" i="9"/>
  <c r="H51" i="9"/>
  <c r="G51" i="9"/>
  <c r="H52" i="9"/>
  <c r="G52" i="9"/>
  <c r="J20" i="14"/>
  <c r="J46" i="10" s="1"/>
  <c r="J40" i="10"/>
  <c r="J25" i="13"/>
  <c r="J34" i="10" s="1"/>
  <c r="J21" i="13"/>
  <c r="J38" i="10" s="1"/>
  <c r="J22" i="4"/>
  <c r="J51" i="10" s="1"/>
  <c r="J21" i="4"/>
  <c r="J52" i="10" s="1"/>
  <c r="J20" i="4"/>
  <c r="J53" i="10" s="1"/>
  <c r="Q53" i="10" s="1"/>
  <c r="F11" i="12"/>
  <c r="K11" i="12"/>
  <c r="D15" i="11"/>
  <c r="D15" i="12"/>
  <c r="D15" i="13"/>
  <c r="D15" i="14"/>
  <c r="D23" i="10"/>
  <c r="E23" i="10"/>
  <c r="G23" i="10"/>
  <c r="K23" i="10"/>
  <c r="M23" i="10"/>
  <c r="D24" i="10"/>
  <c r="I24" i="10"/>
  <c r="M24" i="10"/>
  <c r="D25" i="10"/>
  <c r="F22" i="11"/>
  <c r="F25" i="10" s="1"/>
  <c r="I25" i="10"/>
  <c r="K25" i="10"/>
  <c r="M25" i="10"/>
  <c r="D26" i="10"/>
  <c r="E26" i="10"/>
  <c r="G26" i="10"/>
  <c r="I26" i="10"/>
  <c r="M26" i="10"/>
  <c r="E27" i="10"/>
  <c r="I27" i="10"/>
  <c r="K27" i="10"/>
  <c r="M27" i="10"/>
  <c r="C27" i="10"/>
  <c r="D28" i="10"/>
  <c r="G28" i="10"/>
  <c r="K28" i="10"/>
  <c r="M28" i="10"/>
  <c r="D29" i="10"/>
  <c r="E29" i="10"/>
  <c r="G29" i="10"/>
  <c r="I29" i="10"/>
  <c r="K29" i="10"/>
  <c r="M29" i="10"/>
  <c r="D30" i="10"/>
  <c r="I30" i="10"/>
  <c r="L22" i="12"/>
  <c r="L30" i="10" s="1"/>
  <c r="M30" i="10"/>
  <c r="N22" i="12"/>
  <c r="N30" i="10" s="1"/>
  <c r="D31" i="10"/>
  <c r="G31" i="10"/>
  <c r="I31" i="10"/>
  <c r="K31" i="10"/>
  <c r="L21" i="12"/>
  <c r="L31" i="10" s="1"/>
  <c r="M31" i="10"/>
  <c r="N21" i="12"/>
  <c r="N31" i="10" s="1"/>
  <c r="C31" i="10"/>
  <c r="G32" i="10"/>
  <c r="L20" i="12"/>
  <c r="L32" i="10" s="1"/>
  <c r="M32" i="10"/>
  <c r="N20" i="12"/>
  <c r="N32" i="10" s="1"/>
  <c r="D33" i="10"/>
  <c r="E33" i="10"/>
  <c r="F26" i="13"/>
  <c r="F33" i="10" s="1"/>
  <c r="G33" i="10"/>
  <c r="K33" i="10"/>
  <c r="M33" i="10"/>
  <c r="D34" i="10"/>
  <c r="G34" i="10"/>
  <c r="H25" i="13"/>
  <c r="H34" i="10" s="1"/>
  <c r="K34" i="10"/>
  <c r="L25" i="13"/>
  <c r="L34" i="10" s="1"/>
  <c r="M34" i="10"/>
  <c r="C34" i="10"/>
  <c r="D35" i="10"/>
  <c r="H24" i="13"/>
  <c r="H35" i="10" s="1"/>
  <c r="K35" i="10"/>
  <c r="L24" i="13"/>
  <c r="L35" i="10" s="1"/>
  <c r="M35" i="10"/>
  <c r="N24" i="13"/>
  <c r="N35" i="10" s="1"/>
  <c r="H23" i="13"/>
  <c r="H36" i="10" s="1"/>
  <c r="M36" i="10"/>
  <c r="D37" i="10"/>
  <c r="G37" i="10"/>
  <c r="I37" i="10"/>
  <c r="K37" i="10"/>
  <c r="L22" i="13"/>
  <c r="L37" i="10" s="1"/>
  <c r="M37" i="10"/>
  <c r="N22" i="13"/>
  <c r="N37" i="10" s="1"/>
  <c r="C37" i="10"/>
  <c r="D38" i="10"/>
  <c r="F21" i="13"/>
  <c r="F38" i="10" s="1"/>
  <c r="G38" i="10"/>
  <c r="H21" i="13"/>
  <c r="H38" i="10" s="1"/>
  <c r="I38" i="10"/>
  <c r="K38" i="10"/>
  <c r="L21" i="13"/>
  <c r="L38" i="10" s="1"/>
  <c r="M38" i="10"/>
  <c r="N21" i="13"/>
  <c r="N38" i="10" s="1"/>
  <c r="C38" i="10"/>
  <c r="M39" i="10"/>
  <c r="N20" i="13"/>
  <c r="N39" i="10" s="1"/>
  <c r="M40" i="10"/>
  <c r="N40" i="10"/>
  <c r="M41" i="10"/>
  <c r="N26" i="14"/>
  <c r="N41" i="10" s="1"/>
  <c r="M42" i="10"/>
  <c r="N25" i="14"/>
  <c r="N42" i="10" s="1"/>
  <c r="M43" i="10"/>
  <c r="N24" i="14"/>
  <c r="N43" i="10" s="1"/>
  <c r="M44" i="10"/>
  <c r="M45" i="10"/>
  <c r="N21" i="14"/>
  <c r="N45" i="10" s="1"/>
  <c r="M46" i="10"/>
  <c r="M47" i="10"/>
  <c r="N26" i="4"/>
  <c r="N47" i="10" s="1"/>
  <c r="M48" i="10"/>
  <c r="N25" i="4"/>
  <c r="N48" i="10" s="1"/>
  <c r="M49" i="10"/>
  <c r="M50" i="10"/>
  <c r="N23" i="4"/>
  <c r="N50" i="10" s="1"/>
  <c r="M51" i="10"/>
  <c r="N22" i="4"/>
  <c r="N51" i="10" s="1"/>
  <c r="M52" i="10"/>
  <c r="N21" i="4"/>
  <c r="N52" i="10" s="1"/>
  <c r="M53" i="10"/>
  <c r="N20" i="4"/>
  <c r="N53" i="10" s="1"/>
  <c r="D39" i="10"/>
  <c r="G39" i="10"/>
  <c r="H20" i="13"/>
  <c r="H39" i="10" s="1"/>
  <c r="I39" i="10"/>
  <c r="K39" i="10"/>
  <c r="L20" i="13"/>
  <c r="L39" i="10" s="1"/>
  <c r="D40" i="10"/>
  <c r="G40" i="10"/>
  <c r="H40" i="10"/>
  <c r="I40" i="10"/>
  <c r="K40" i="10"/>
  <c r="D41" i="10"/>
  <c r="E41" i="10"/>
  <c r="F26" i="14"/>
  <c r="F41" i="10" s="1"/>
  <c r="G41" i="10"/>
  <c r="H26" i="14"/>
  <c r="H41" i="10" s="1"/>
  <c r="I41" i="10"/>
  <c r="K41" i="10"/>
  <c r="C41" i="10"/>
  <c r="D42" i="10"/>
  <c r="E42" i="10"/>
  <c r="F25" i="14"/>
  <c r="F42" i="10" s="1"/>
  <c r="I42" i="10"/>
  <c r="K42" i="10"/>
  <c r="C42" i="10"/>
  <c r="D43" i="10"/>
  <c r="E43" i="10"/>
  <c r="F24" i="14"/>
  <c r="F43" i="10" s="1"/>
  <c r="G43" i="10"/>
  <c r="H24" i="14"/>
  <c r="H43" i="10" s="1"/>
  <c r="I43" i="10"/>
  <c r="C43" i="10"/>
  <c r="D44" i="10"/>
  <c r="G44" i="10"/>
  <c r="H23" i="14"/>
  <c r="H44" i="10" s="1"/>
  <c r="I44" i="10"/>
  <c r="K44" i="10"/>
  <c r="D45" i="10"/>
  <c r="E45" i="10"/>
  <c r="F21" i="14"/>
  <c r="F45" i="10" s="1"/>
  <c r="G45" i="10"/>
  <c r="H21" i="14"/>
  <c r="H45" i="10" s="1"/>
  <c r="I45" i="10"/>
  <c r="K45" i="10"/>
  <c r="C45" i="10"/>
  <c r="D46" i="10"/>
  <c r="E46" i="10"/>
  <c r="F20" i="14"/>
  <c r="F46" i="10" s="1"/>
  <c r="G46" i="10"/>
  <c r="H20" i="14"/>
  <c r="H46" i="10" s="1"/>
  <c r="I46" i="10"/>
  <c r="N20" i="11"/>
  <c r="N21" i="11"/>
  <c r="N25" i="11"/>
  <c r="N26" i="11"/>
  <c r="I29" i="11"/>
  <c r="G28" i="11"/>
  <c r="A21" i="12"/>
  <c r="A22" i="12"/>
  <c r="A23" i="12"/>
  <c r="A24" i="12"/>
  <c r="A25" i="12"/>
  <c r="A26" i="12"/>
  <c r="F11" i="13"/>
  <c r="K11" i="13"/>
  <c r="G28" i="13"/>
  <c r="A21" i="13"/>
  <c r="A22" i="13"/>
  <c r="A23" i="13"/>
  <c r="A24" i="13"/>
  <c r="A25" i="13"/>
  <c r="A26" i="13"/>
  <c r="I29" i="14"/>
  <c r="A21" i="14"/>
  <c r="C53" i="9"/>
  <c r="C52" i="9"/>
  <c r="C51" i="9" s="1"/>
  <c r="C50" i="9" s="1"/>
  <c r="C49" i="9" s="1"/>
  <c r="C48" i="9" s="1"/>
  <c r="C47" i="9" s="1"/>
  <c r="C46" i="9" s="1"/>
  <c r="C45" i="9" s="1"/>
  <c r="C44" i="9" s="1"/>
  <c r="C43" i="9" s="1"/>
  <c r="C42" i="9" s="1"/>
  <c r="C41" i="9" s="1"/>
  <c r="C40" i="9" s="1"/>
  <c r="C39" i="9" s="1"/>
  <c r="C38" i="9" s="1"/>
  <c r="C37" i="9" s="1"/>
  <c r="C36" i="9" s="1"/>
  <c r="C35" i="9" s="1"/>
  <c r="C34" i="9" s="1"/>
  <c r="C33" i="9" s="1"/>
  <c r="C32" i="9" s="1"/>
  <c r="C31" i="9" s="1"/>
  <c r="C30" i="9" s="1"/>
  <c r="C29" i="9" s="1"/>
  <c r="C28" i="9" s="1"/>
  <c r="C27" i="9" s="1"/>
  <c r="C26" i="9" s="1"/>
  <c r="C25" i="9" s="1"/>
  <c r="C24" i="9" s="1"/>
  <c r="C23" i="9" s="1"/>
  <c r="C22" i="9" s="1"/>
  <c r="E12" i="9"/>
  <c r="H12" i="9" s="1"/>
  <c r="F26" i="4"/>
  <c r="F47" i="10"/>
  <c r="F25" i="4"/>
  <c r="F48" i="10" s="1"/>
  <c r="F24" i="4"/>
  <c r="F49" i="10" s="1"/>
  <c r="F23" i="4"/>
  <c r="F50" i="10" s="1"/>
  <c r="F22" i="4"/>
  <c r="F51" i="10" s="1"/>
  <c r="F21" i="4"/>
  <c r="F52" i="10" s="1"/>
  <c r="F20" i="4"/>
  <c r="G49" i="10"/>
  <c r="G51" i="10"/>
  <c r="G52" i="10"/>
  <c r="G53" i="10"/>
  <c r="H26" i="4"/>
  <c r="H47" i="10" s="1"/>
  <c r="H25" i="4"/>
  <c r="H48" i="10" s="1"/>
  <c r="H22" i="4"/>
  <c r="H51" i="10" s="1"/>
  <c r="H21" i="4"/>
  <c r="H52" i="10" s="1"/>
  <c r="H20" i="4"/>
  <c r="H53" i="10" s="1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/>
  <c r="L25" i="4"/>
  <c r="L48" i="10"/>
  <c r="L24" i="4"/>
  <c r="L49" i="10" s="1"/>
  <c r="L23" i="4"/>
  <c r="L50" i="10" s="1"/>
  <c r="L22" i="4"/>
  <c r="L51" i="10" s="1"/>
  <c r="L21" i="4"/>
  <c r="L52" i="10" s="1"/>
  <c r="L20" i="4"/>
  <c r="L53" i="10" s="1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/>
  <c r="A23" i="4"/>
  <c r="A24" i="4"/>
  <c r="A25" i="4"/>
  <c r="A26" i="4"/>
  <c r="E12" i="5"/>
  <c r="H12" i="5"/>
  <c r="E54" i="9"/>
  <c r="E56" i="9"/>
  <c r="F54" i="9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E12" i="10"/>
  <c r="J12" i="10" s="1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K29" i="4"/>
  <c r="I29" i="4"/>
  <c r="E28" i="4"/>
  <c r="F54" i="5"/>
  <c r="E54" i="5"/>
  <c r="E56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K11" i="4"/>
  <c r="G34" i="5"/>
  <c r="G45" i="15"/>
  <c r="G36" i="5"/>
  <c r="G33" i="15"/>
  <c r="G29" i="5"/>
  <c r="G45" i="5"/>
  <c r="R31" i="10"/>
  <c r="G39" i="5"/>
  <c r="G24" i="15"/>
  <c r="R23" i="10"/>
  <c r="R25" i="10"/>
  <c r="R29" i="10"/>
  <c r="R27" i="10"/>
  <c r="G24" i="9"/>
  <c r="G28" i="9"/>
  <c r="G34" i="16"/>
  <c r="R35" i="10"/>
  <c r="R24" i="10"/>
  <c r="G32" i="15"/>
  <c r="R30" i="10"/>
  <c r="G23" i="15"/>
  <c r="G55" i="15"/>
  <c r="R52" i="10"/>
  <c r="G36" i="15"/>
  <c r="R33" i="10"/>
  <c r="R28" i="10"/>
  <c r="G38" i="9"/>
  <c r="R26" i="10"/>
  <c r="R36" i="10"/>
  <c r="G40" i="9"/>
  <c r="G41" i="9"/>
  <c r="G37" i="5"/>
  <c r="R41" i="10"/>
  <c r="H55" i="9"/>
  <c r="R37" i="10"/>
  <c r="R47" i="10"/>
  <c r="G44" i="9"/>
  <c r="H55" i="16"/>
  <c r="R40" i="10"/>
  <c r="Q40" i="10"/>
  <c r="R49" i="10"/>
  <c r="R51" i="10"/>
  <c r="R53" i="10"/>
  <c r="G38" i="16"/>
  <c r="G55" i="16"/>
  <c r="R38" i="10"/>
  <c r="R46" i="10"/>
  <c r="R39" i="10"/>
  <c r="H55" i="15"/>
  <c r="R44" i="10"/>
  <c r="H55" i="5"/>
  <c r="R56" i="10"/>
  <c r="R42" i="10"/>
  <c r="I35" i="10"/>
  <c r="H22" i="12"/>
  <c r="H30" i="10" s="1"/>
  <c r="E31" i="10"/>
  <c r="I29" i="12"/>
  <c r="J20" i="12"/>
  <c r="J32" i="10" s="1"/>
  <c r="F20" i="12"/>
  <c r="F32" i="10" s="1"/>
  <c r="G28" i="12"/>
  <c r="H23" i="10"/>
  <c r="G27" i="10"/>
  <c r="L29" i="10"/>
  <c r="L25" i="12"/>
  <c r="L27" i="10" s="1"/>
  <c r="N23" i="12"/>
  <c r="N29" i="10" s="1"/>
  <c r="G25" i="10"/>
  <c r="N22" i="11"/>
  <c r="N24" i="10"/>
  <c r="K24" i="10"/>
  <c r="K29" i="11"/>
  <c r="J24" i="10"/>
  <c r="H23" i="11"/>
  <c r="H24" i="10"/>
  <c r="J26" i="13"/>
  <c r="H37" i="10"/>
  <c r="F26" i="10"/>
  <c r="E24" i="10"/>
  <c r="E28" i="11"/>
  <c r="I47" i="10"/>
  <c r="F53" i="10"/>
  <c r="K29" i="12"/>
  <c r="R32" i="10"/>
  <c r="G42" i="9"/>
  <c r="K43" i="10"/>
  <c r="N26" i="13"/>
  <c r="N33" i="10" s="1"/>
  <c r="J29" i="11"/>
  <c r="J25" i="10"/>
  <c r="Q25" i="10" s="1"/>
  <c r="J47" i="10"/>
  <c r="G28" i="4"/>
  <c r="G50" i="10"/>
  <c r="K29" i="14"/>
  <c r="L20" i="14"/>
  <c r="L46" i="10" s="1"/>
  <c r="N20" i="14"/>
  <c r="N46" i="10" s="1"/>
  <c r="F23" i="14"/>
  <c r="F44" i="10" s="1"/>
  <c r="F40" i="10"/>
  <c r="G28" i="14"/>
  <c r="E28" i="14"/>
  <c r="H25" i="14"/>
  <c r="H42" i="10" s="1"/>
  <c r="N27" i="10"/>
  <c r="J26" i="10"/>
  <c r="Q26" i="10"/>
  <c r="L25" i="10"/>
  <c r="F28" i="11"/>
  <c r="F25" i="13"/>
  <c r="F34" i="10" s="1"/>
  <c r="F24" i="13"/>
  <c r="F35" i="10" s="1"/>
  <c r="F22" i="13"/>
  <c r="F37" i="10" s="1"/>
  <c r="L23" i="13"/>
  <c r="L36" i="10" s="1"/>
  <c r="K29" i="13"/>
  <c r="K36" i="10"/>
  <c r="I36" i="10"/>
  <c r="I29" i="13"/>
  <c r="E36" i="10"/>
  <c r="E28" i="13"/>
  <c r="G55" i="9"/>
  <c r="N25" i="10"/>
  <c r="N29" i="11"/>
  <c r="R45" i="10"/>
  <c r="G44" i="5"/>
  <c r="E30" i="10"/>
  <c r="F22" i="12"/>
  <c r="F30" i="10" s="1"/>
  <c r="L26" i="12"/>
  <c r="L26" i="10" s="1"/>
  <c r="K26" i="10"/>
  <c r="N26" i="12"/>
  <c r="N26" i="10" s="1"/>
  <c r="P26" i="10" s="1"/>
  <c r="I25" i="9" s="1"/>
  <c r="E28" i="12"/>
  <c r="F21" i="12"/>
  <c r="F31" i="10" s="1"/>
  <c r="L26" i="14"/>
  <c r="L41" i="10" s="1"/>
  <c r="J41" i="10"/>
  <c r="Q41" i="10" s="1"/>
  <c r="R43" i="10"/>
  <c r="G47" i="5"/>
  <c r="F24" i="12"/>
  <c r="F28" i="10" s="1"/>
  <c r="J24" i="12"/>
  <c r="J28" i="10" s="1"/>
  <c r="Q28" i="10" s="1"/>
  <c r="G55" i="5"/>
  <c r="P39" i="10" l="1"/>
  <c r="H28" i="13"/>
  <c r="P35" i="10"/>
  <c r="I34" i="16" s="1"/>
  <c r="J42" i="10"/>
  <c r="P48" i="10"/>
  <c r="L29" i="4"/>
  <c r="P51" i="10"/>
  <c r="I50" i="5" s="1"/>
  <c r="P47" i="10"/>
  <c r="I46" i="9" s="1"/>
  <c r="N29" i="4"/>
  <c r="H28" i="11"/>
  <c r="P28" i="10"/>
  <c r="I27" i="15" s="1"/>
  <c r="P31" i="10"/>
  <c r="I30" i="15" s="1"/>
  <c r="N29" i="12"/>
  <c r="I25" i="15"/>
  <c r="P36" i="10"/>
  <c r="I35" i="16" s="1"/>
  <c r="N29" i="13"/>
  <c r="I38" i="16"/>
  <c r="I38" i="9"/>
  <c r="I35" i="5"/>
  <c r="I35" i="15"/>
  <c r="P34" i="10"/>
  <c r="I33" i="5" s="1"/>
  <c r="P37" i="10"/>
  <c r="I36" i="15" s="1"/>
  <c r="I34" i="9"/>
  <c r="L29" i="13"/>
  <c r="I33" i="16"/>
  <c r="Q38" i="10"/>
  <c r="P38" i="10"/>
  <c r="I34" i="15"/>
  <c r="I38" i="5"/>
  <c r="I34" i="5"/>
  <c r="Q37" i="10"/>
  <c r="Q34" i="10"/>
  <c r="J29" i="13"/>
  <c r="I38" i="15"/>
  <c r="J33" i="10"/>
  <c r="J56" i="10" s="1"/>
  <c r="Q56" i="10" s="1"/>
  <c r="F28" i="13"/>
  <c r="P41" i="10"/>
  <c r="I40" i="15" s="1"/>
  <c r="P40" i="10"/>
  <c r="J45" i="10"/>
  <c r="Q45" i="10" s="1"/>
  <c r="N29" i="14"/>
  <c r="L24" i="14"/>
  <c r="L43" i="10" s="1"/>
  <c r="H28" i="14"/>
  <c r="J29" i="14"/>
  <c r="P42" i="10"/>
  <c r="I41" i="9" s="1"/>
  <c r="I39" i="9"/>
  <c r="I39" i="16"/>
  <c r="I39" i="5"/>
  <c r="I39" i="15"/>
  <c r="P43" i="10"/>
  <c r="Q43" i="10"/>
  <c r="P46" i="10"/>
  <c r="Q46" i="10"/>
  <c r="L29" i="14"/>
  <c r="Q42" i="10"/>
  <c r="J44" i="10"/>
  <c r="L40" i="10"/>
  <c r="L56" i="10" s="1"/>
  <c r="F28" i="14"/>
  <c r="Q48" i="10"/>
  <c r="I47" i="5"/>
  <c r="I47" i="16"/>
  <c r="I47" i="15"/>
  <c r="I47" i="9"/>
  <c r="Q49" i="10"/>
  <c r="P49" i="10"/>
  <c r="Q52" i="10"/>
  <c r="P52" i="10"/>
  <c r="J29" i="4"/>
  <c r="F28" i="4"/>
  <c r="I50" i="16"/>
  <c r="Q51" i="10"/>
  <c r="P53" i="10"/>
  <c r="J50" i="10"/>
  <c r="I46" i="5"/>
  <c r="Q47" i="10"/>
  <c r="H28" i="4"/>
  <c r="L29" i="11"/>
  <c r="P24" i="10"/>
  <c r="I23" i="9" s="1"/>
  <c r="P25" i="10"/>
  <c r="Q24" i="10"/>
  <c r="I22" i="16"/>
  <c r="I22" i="15"/>
  <c r="I22" i="5"/>
  <c r="I22" i="9"/>
  <c r="I27" i="9"/>
  <c r="H28" i="12"/>
  <c r="K56" i="10"/>
  <c r="G55" i="10"/>
  <c r="P29" i="10"/>
  <c r="I28" i="5" s="1"/>
  <c r="F55" i="10"/>
  <c r="F28" i="12"/>
  <c r="H32" i="10"/>
  <c r="I28" i="15"/>
  <c r="N56" i="10"/>
  <c r="I27" i="5"/>
  <c r="I27" i="16"/>
  <c r="L29" i="12"/>
  <c r="I25" i="16"/>
  <c r="I25" i="5"/>
  <c r="P32" i="10"/>
  <c r="Q32" i="10"/>
  <c r="P27" i="10"/>
  <c r="Q27" i="10"/>
  <c r="Q30" i="10"/>
  <c r="P30" i="10"/>
  <c r="J29" i="12"/>
  <c r="I56" i="10"/>
  <c r="H55" i="10"/>
  <c r="E55" i="10"/>
  <c r="I30" i="5" l="1"/>
  <c r="I28" i="9"/>
  <c r="I30" i="9"/>
  <c r="I30" i="16"/>
  <c r="I33" i="15"/>
  <c r="I35" i="9"/>
  <c r="I50" i="15"/>
  <c r="I50" i="9"/>
  <c r="I41" i="5"/>
  <c r="I40" i="9"/>
  <c r="I40" i="5"/>
  <c r="I40" i="16"/>
  <c r="I46" i="15"/>
  <c r="I46" i="16"/>
  <c r="I23" i="16"/>
  <c r="I23" i="5"/>
  <c r="I23" i="15"/>
  <c r="P45" i="10"/>
  <c r="I44" i="9" s="1"/>
  <c r="I28" i="16"/>
  <c r="I36" i="5"/>
  <c r="I36" i="9"/>
  <c r="I36" i="16"/>
  <c r="I33" i="9"/>
  <c r="I37" i="9"/>
  <c r="I37" i="5"/>
  <c r="I37" i="15"/>
  <c r="I37" i="16"/>
  <c r="P33" i="10"/>
  <c r="Q33" i="10"/>
  <c r="I41" i="15"/>
  <c r="I41" i="16"/>
  <c r="Q44" i="10"/>
  <c r="P44" i="10"/>
  <c r="I45" i="5"/>
  <c r="I45" i="15"/>
  <c r="I45" i="16"/>
  <c r="I45" i="9"/>
  <c r="I42" i="16"/>
  <c r="I42" i="15"/>
  <c r="I42" i="9"/>
  <c r="I42" i="5"/>
  <c r="I48" i="16"/>
  <c r="I48" i="5"/>
  <c r="I48" i="15"/>
  <c r="I48" i="9"/>
  <c r="I51" i="15"/>
  <c r="I51" i="9"/>
  <c r="I51" i="16"/>
  <c r="I51" i="5"/>
  <c r="P50" i="10"/>
  <c r="Q50" i="10"/>
  <c r="I52" i="16"/>
  <c r="I52" i="5"/>
  <c r="I52" i="9"/>
  <c r="I52" i="15"/>
  <c r="I24" i="9"/>
  <c r="I24" i="16"/>
  <c r="I24" i="15"/>
  <c r="I24" i="5"/>
  <c r="I29" i="16"/>
  <c r="I29" i="5"/>
  <c r="I29" i="15"/>
  <c r="I29" i="9"/>
  <c r="I26" i="5"/>
  <c r="I26" i="9"/>
  <c r="I26" i="16"/>
  <c r="I26" i="15"/>
  <c r="I31" i="5"/>
  <c r="I31" i="16"/>
  <c r="I31" i="15"/>
  <c r="I31" i="9"/>
  <c r="I44" i="5" l="1"/>
  <c r="I44" i="15"/>
  <c r="I44" i="16"/>
  <c r="I32" i="9"/>
  <c r="I32" i="16"/>
  <c r="I32" i="5"/>
  <c r="I32" i="15"/>
  <c r="I43" i="9"/>
  <c r="I43" i="16"/>
  <c r="I43" i="5"/>
  <c r="I43" i="15"/>
  <c r="I49" i="9"/>
  <c r="I55" i="9" s="1"/>
  <c r="I49" i="5"/>
  <c r="I49" i="15"/>
  <c r="I49" i="16"/>
  <c r="I55" i="16" s="1"/>
  <c r="I55" i="5" l="1"/>
  <c r="I55" i="15"/>
</calcChain>
</file>

<file path=xl/sharedStrings.xml><?xml version="1.0" encoding="utf-8"?>
<sst xmlns="http://schemas.openxmlformats.org/spreadsheetml/2006/main" count="511" uniqueCount="66">
  <si>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</si>
  <si>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</si>
  <si>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</si>
  <si>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</si>
  <si>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</si>
  <si>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</si>
  <si>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</si>
  <si>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</si>
  <si>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</si>
  <si>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</si>
  <si>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</si>
  <si>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</si>
  <si>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</si>
  <si>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</si>
  <si>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</si>
  <si>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</si>
  <si>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</si>
  <si>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</si>
  <si>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</si>
  <si>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</si>
  <si>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</si>
  <si>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</si>
  <si>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</si>
  <si>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</si>
  <si>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</si>
  <si>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</si>
  <si>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</si>
  <si>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</si>
  <si>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</si>
  <si>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</si>
  <si>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</si>
  <si>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</si>
  <si>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</si>
  <si>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</si>
  <si>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</si>
  <si>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</si>
  <si>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</si>
  <si>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</si>
  <si>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</si>
  <si>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</si>
  <si>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</si>
  <si>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</si>
  <si>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</si>
  <si>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</si>
  <si>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</si>
  <si>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</si>
  <si>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</si>
  <si>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</si>
  <si>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</si>
  <si>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</si>
  <si>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</si>
  <si>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</si>
  <si>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</si>
  <si>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</si>
  <si>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</si>
  <si>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</si>
  <si>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</si>
  <si>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</si>
  <si>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</si>
  <si>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</si>
  <si>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</si>
  <si>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</si>
  <si>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</si>
  <si>
    <t>Debido a la perdida de minutos en el computador se completan los minutos faltantes del dia 3-6 de Diciembre via Promedio.</t>
  </si>
  <si>
    <t xml:space="preserve"> Dia 3 (136 min), Dia 4 (8 min), Dia 5 (76 min), Dia 6(106 min)</t>
  </si>
  <si>
    <t>El dia 15 de Diciembre el computador solo contabilizo 1238 min, por lo que se anadio 202 min al volumen del Computador.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</si>
</sst>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_-* #,##0.00\ _P_t_s_-;\-* #,##0.00\ _P_t_s_-;_-* &quot;-&quot;??\ _P_t_s_-;_-@_-"/>
    <numFmt numFmtId="165" formatCode="#,##0.0000"/>
    <numFmt numFmtId="166" formatCode="0.000%"/>
    <numFmt numFmtId="167" formatCode="#,##0.000"/>
    <numFmt numFmtId="168" formatCode="#,##0.00000"/>
    <numFmt numFmtId="169" formatCode="0.0000"/>
    <numFmt numFmtId="170" formatCode="0.0000%"/>
    <numFmt numFmtId="171" formatCode="0.00000%"/>
    <numFmt numFmtId="172" formatCode="_-* #,##0.0000\ _P_t_s_-;\-* #,##0.0000\ _P_t_s_-;_-* &quot;-&quot;??\ _P_t_s_-;_-@_-"/>
    <numFmt numFmtId="173" formatCode="0.0"/>
    <numFmt numFmtId="174" formatCode="00000000"/>
    <numFmt numFmtId="175" formatCode="#,##0.000000"/>
    <numFmt numFmtId="176" formatCode="0.00000"/>
  </numFmts>
  <fonts count="33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64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19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66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65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65" fontId="7" fillId="5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67" fontId="0" fillId="0" borderId="0" xfId="0" applyNumberFormat="1" applyFill="1" applyBorder="1"/>
    <xf numFmtId="2" fontId="0" fillId="0" borderId="0" xfId="0" applyNumberForma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3" borderId="0" xfId="0" applyNumberFormat="1" applyFont="1" applyFill="1" applyBorder="1"/>
    <xf numFmtId="168" fontId="4" fillId="0" borderId="8" xfId="0" applyNumberFormat="1" applyFont="1" applyFill="1" applyBorder="1"/>
    <xf numFmtId="165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67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68" fontId="4" fillId="0" borderId="0" xfId="0" applyNumberFormat="1" applyFont="1" applyFill="1" applyBorder="1"/>
    <xf numFmtId="168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66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0" fontId="0" fillId="0" borderId="0" xfId="35" applyNumberFormat="1" applyFont="1" applyFill="1"/>
    <xf numFmtId="165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70" fontId="0" fillId="0" borderId="0" xfId="35" applyNumberFormat="1" applyFont="1" applyFill="1"/>
    <xf numFmtId="171" fontId="0" fillId="0" borderId="0" xfId="35" applyNumberFormat="1" applyFont="1" applyFill="1"/>
    <xf numFmtId="165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70" fontId="0" fillId="0" borderId="0" xfId="0" applyNumberFormat="1" applyFill="1"/>
    <xf numFmtId="172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64" fontId="7" fillId="2" borderId="0" xfId="31" applyFont="1" applyFill="1" applyBorder="1"/>
    <xf numFmtId="167" fontId="0" fillId="0" borderId="0" xfId="0" applyNumberFormat="1" applyFill="1"/>
    <xf numFmtId="2" fontId="0" fillId="0" borderId="0" xfId="0" applyNumberFormat="1"/>
    <xf numFmtId="173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72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67" fontId="0" fillId="0" borderId="1" xfId="0" applyNumberFormat="1" applyFill="1" applyBorder="1"/>
    <xf numFmtId="2" fontId="0" fillId="0" borderId="1" xfId="0" applyNumberFormat="1" applyFill="1" applyBorder="1"/>
    <xf numFmtId="165" fontId="4" fillId="0" borderId="1" xfId="0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6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2" borderId="0" xfId="31" applyFont="1" applyFill="1"/>
    <xf numFmtId="172" fontId="7" fillId="0" borderId="8" xfId="31" applyNumberFormat="1" applyFont="1" applyFill="1" applyBorder="1" applyAlignment="1">
      <alignment horizontal="center"/>
    </xf>
    <xf numFmtId="175" fontId="4" fillId="0" borderId="1" xfId="0" applyNumberFormat="1" applyFont="1" applyFill="1" applyBorder="1"/>
    <xf numFmtId="174" fontId="0" fillId="0" borderId="0" xfId="0" applyNumberFormat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69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7" borderId="0" xfId="0" applyFill="1"/>
    <xf numFmtId="176" fontId="0" fillId="36" borderId="0" xfId="0" applyNumberFormat="1" applyFill="1"/>
    <xf numFmtId="43" fontId="0" fillId="0" borderId="0" xfId="0" applyNumberFormat="1"/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io/2015/12%20Diciembre%2015/12%2009%2015/Villagran%2012%2009%2015%20corregi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io/2015/12%20Diciembre%2015/12%2015%2015/Villagran%2012%2015%2015%20diario%20corregid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ARGA%20VILLAGRA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06%20Junio%2015/06%20Villagran%2015/07%2001%2015%20Villagran/Villagran%2005%2022%2015%20diario%20Roc%20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5/12%20Diciembre%2015/12%2022%2015/ARCHIVO%20PEMEX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1%20Noviembre%2015/11%2030%2015%20Villagran/Villagran%2011%2030%2015%20diario%20Roc%20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1%20Noviembre%2015/12%2001%2015%20Villagran/Villagran%2012%2001%2015%20diario%20Roc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08%2001%2015%20diario%20Roc%20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1%2001%2015%20Villagran/Villagran%2011%2001%2015%20diario%20Roc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regido"/>
      <sheetName val="Consolidado"/>
    </sheetNames>
    <sheetDataSet>
      <sheetData sheetId="0">
        <row r="6">
          <cell r="A6" t="str">
            <v>12-07/09:00:00</v>
          </cell>
          <cell r="B6">
            <v>1439.8819579999999</v>
          </cell>
          <cell r="E6">
            <v>680.69411218523237</v>
          </cell>
          <cell r="F6">
            <v>67.292735051285732</v>
          </cell>
          <cell r="J6">
            <v>518.35113300000012</v>
          </cell>
          <cell r="K6">
            <v>128774.30761699998</v>
          </cell>
        </row>
        <row r="7">
          <cell r="A7" t="str">
            <v>12-06/09:00:00</v>
          </cell>
          <cell r="B7">
            <v>1440</v>
          </cell>
          <cell r="E7">
            <v>665.73383807924029</v>
          </cell>
          <cell r="F7">
            <v>66.86419419160201</v>
          </cell>
          <cell r="J7">
            <v>484.75312378717382</v>
          </cell>
          <cell r="K7">
            <v>121224.73400942743</v>
          </cell>
        </row>
        <row r="8">
          <cell r="A8" t="str">
            <v>12-05/09:00:00</v>
          </cell>
          <cell r="B8">
            <v>1440</v>
          </cell>
          <cell r="E8">
            <v>600.67336501531724</v>
          </cell>
          <cell r="F8">
            <v>67.243647174175138</v>
          </cell>
          <cell r="J8">
            <v>536.16073768911042</v>
          </cell>
          <cell r="K8">
            <v>132831.51478587993</v>
          </cell>
        </row>
        <row r="9">
          <cell r="A9" t="str">
            <v>12-04/09:00:00</v>
          </cell>
          <cell r="B9">
            <v>1440</v>
          </cell>
          <cell r="E9">
            <v>595.17907759014622</v>
          </cell>
          <cell r="F9">
            <v>67.021643556101068</v>
          </cell>
          <cell r="J9">
            <v>541.21692901229505</v>
          </cell>
          <cell r="K9">
            <v>134377.75628096971</v>
          </cell>
        </row>
        <row r="10">
          <cell r="A10" t="str">
            <v>12-03/09:00:00</v>
          </cell>
          <cell r="B10">
            <v>1440</v>
          </cell>
          <cell r="E10">
            <v>644.33372536072272</v>
          </cell>
          <cell r="F10">
            <v>66.315581721457491</v>
          </cell>
          <cell r="J10">
            <v>534.52326684937543</v>
          </cell>
          <cell r="K10">
            <v>132830.24445037619</v>
          </cell>
        </row>
        <row r="11">
          <cell r="A11" t="str">
            <v>12-02/09:00:00</v>
          </cell>
          <cell r="B11">
            <v>1440</v>
          </cell>
          <cell r="E11">
            <v>680.9218080233245</v>
          </cell>
          <cell r="F11">
            <v>68.311722237337491</v>
          </cell>
          <cell r="J11">
            <v>563.8793290000001</v>
          </cell>
          <cell r="K11">
            <v>142855.60498200002</v>
          </cell>
        </row>
        <row r="12">
          <cell r="A12" t="str">
            <v>12-01/09:00:00</v>
          </cell>
          <cell r="B12">
            <v>1440</v>
          </cell>
          <cell r="E12">
            <v>701.06971149463334</v>
          </cell>
          <cell r="F12">
            <v>68.907316690014724</v>
          </cell>
          <cell r="J12">
            <v>497.87426600000003</v>
          </cell>
          <cell r="K12">
            <v>123197.07739100001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2 15 15 horario Roc "/>
      <sheetName val="Villagran 12 15 15 diario Roc B"/>
      <sheetName val="Villagran 12 15 15 diario OK"/>
      <sheetName val="Villagran 12 15 15 Autorizado a"/>
    </sheetNames>
    <sheetDataSet>
      <sheetData sheetId="0">
        <row r="74">
          <cell r="E74">
            <v>1.6279539999999999</v>
          </cell>
        </row>
      </sheetData>
      <sheetData sheetId="1"/>
      <sheetData sheetId="2">
        <row r="5">
          <cell r="A5" t="str">
            <v>12-14/09:00:00</v>
          </cell>
          <cell r="E5">
            <v>708.52093500000001</v>
          </cell>
          <cell r="F5">
            <v>66.674560999999997</v>
          </cell>
          <cell r="J5">
            <v>382.35882199999998</v>
          </cell>
          <cell r="K5">
            <v>94457.251104860217</v>
          </cell>
        </row>
        <row r="6">
          <cell r="A6" t="str">
            <v>12-13/09:00:00</v>
          </cell>
          <cell r="E6">
            <v>749.67492700000003</v>
          </cell>
          <cell r="F6">
            <v>63.688091</v>
          </cell>
          <cell r="J6">
            <v>108.36515799999999</v>
          </cell>
          <cell r="K6">
            <v>26609.710938</v>
          </cell>
        </row>
        <row r="7">
          <cell r="A7" t="str">
            <v>12-12/09:00:00</v>
          </cell>
          <cell r="E7">
            <v>767.55737299999998</v>
          </cell>
          <cell r="F7">
            <v>59.494098999999999</v>
          </cell>
          <cell r="J7">
            <v>77.119293299999995</v>
          </cell>
          <cell r="K7">
            <v>19050.779023898998</v>
          </cell>
        </row>
        <row r="8">
          <cell r="A8" t="str">
            <v>12-11/09:00:00</v>
          </cell>
          <cell r="E8">
            <v>617.71752900000001</v>
          </cell>
          <cell r="F8">
            <v>74.407768000000004</v>
          </cell>
          <cell r="J8">
            <v>132.64187224214558</v>
          </cell>
          <cell r="K8">
            <v>58294.545232838202</v>
          </cell>
        </row>
        <row r="9">
          <cell r="A9" t="str">
            <v>12-10/09:00:00</v>
          </cell>
          <cell r="E9">
            <v>623.67864999999995</v>
          </cell>
          <cell r="F9">
            <v>63.823096999999997</v>
          </cell>
          <cell r="J9">
            <v>296.70711499999999</v>
          </cell>
          <cell r="K9">
            <v>73296.92567918828</v>
          </cell>
        </row>
        <row r="10">
          <cell r="A10" t="str">
            <v>12-09/09:00:00</v>
          </cell>
          <cell r="E10">
            <v>700.23382600000002</v>
          </cell>
          <cell r="F10">
            <v>66.218826000000007</v>
          </cell>
          <cell r="J10">
            <v>646.16854000000001</v>
          </cell>
          <cell r="K10">
            <v>159912.66467392308</v>
          </cell>
        </row>
        <row r="11">
          <cell r="A11" t="str">
            <v>12-08/09:00:00</v>
          </cell>
          <cell r="E11">
            <v>687.94390739999483</v>
          </cell>
          <cell r="F11">
            <v>67.688487304069582</v>
          </cell>
          <cell r="J11">
            <v>592.01956546202996</v>
          </cell>
          <cell r="K11">
            <v>146563.44555268213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2 15 15 diario OK"/>
    </sheetNames>
    <sheetDataSet>
      <sheetData sheetId="0">
        <row r="5">
          <cell r="A5" t="str">
            <v>12-28/09:00:00</v>
          </cell>
          <cell r="D5">
            <v>652.93730000000005</v>
          </cell>
          <cell r="E5">
            <v>63.703300000000006</v>
          </cell>
          <cell r="H5">
            <v>127.9623</v>
          </cell>
          <cell r="I5">
            <v>33116.61</v>
          </cell>
        </row>
        <row r="6">
          <cell r="A6" t="str">
            <v>12-27/09:00:00</v>
          </cell>
          <cell r="D6">
            <v>672.58890000000008</v>
          </cell>
          <cell r="E6">
            <v>65.173600000000008</v>
          </cell>
          <cell r="H6">
            <v>137.95529999999999</v>
          </cell>
          <cell r="I6">
            <v>35893.700000000004</v>
          </cell>
        </row>
        <row r="7">
          <cell r="A7" t="str">
            <v>12-26/09:00:00</v>
          </cell>
          <cell r="D7">
            <v>696.80610000000001</v>
          </cell>
          <cell r="E7">
            <v>66.309399999999997</v>
          </cell>
          <cell r="H7">
            <v>171.34</v>
          </cell>
          <cell r="I7">
            <v>44541.760000000002</v>
          </cell>
        </row>
        <row r="8">
          <cell r="A8" t="str">
            <v>12-25/09:00:00</v>
          </cell>
          <cell r="D8">
            <v>732.9153</v>
          </cell>
          <cell r="E8">
            <v>67.975400000000008</v>
          </cell>
          <cell r="H8">
            <v>75.831800000000001</v>
          </cell>
          <cell r="I8">
            <v>19739.48</v>
          </cell>
        </row>
        <row r="9">
          <cell r="A9" t="str">
            <v>12-24/09:00:00</v>
          </cell>
          <cell r="D9">
            <v>724.98210000000006</v>
          </cell>
          <cell r="E9">
            <v>64.147900000000007</v>
          </cell>
          <cell r="H9">
            <v>11.0426</v>
          </cell>
          <cell r="I9">
            <v>2838.1010000000001</v>
          </cell>
        </row>
        <row r="10">
          <cell r="A10" t="str">
            <v>12-23/09:00:00</v>
          </cell>
          <cell r="D10">
            <v>751.80240000000003</v>
          </cell>
          <cell r="E10">
            <v>64.555000000000007</v>
          </cell>
          <cell r="H10">
            <v>126.62410000000001</v>
          </cell>
          <cell r="I10">
            <v>31717.370000000003</v>
          </cell>
        </row>
        <row r="11">
          <cell r="A11" t="str">
            <v>12-22/09:00:00</v>
          </cell>
          <cell r="D11">
            <v>749.35630000000003</v>
          </cell>
          <cell r="E11">
            <v>66.141500000000008</v>
          </cell>
          <cell r="H11">
            <v>288.17079999999999</v>
          </cell>
          <cell r="I11">
            <v>71365.02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5 22 15 diario Roc B"/>
    </sheetNames>
    <sheetDataSet>
      <sheetData sheetId="0" refreshError="1">
        <row r="5">
          <cell r="B5">
            <v>1440</v>
          </cell>
        </row>
        <row r="7">
          <cell r="B7">
            <v>1440</v>
          </cell>
        </row>
        <row r="8">
          <cell r="B8">
            <v>1440</v>
          </cell>
        </row>
        <row r="9">
          <cell r="B9">
            <v>1440</v>
          </cell>
        </row>
        <row r="10">
          <cell r="B10">
            <v>1440</v>
          </cell>
        </row>
        <row r="11">
          <cell r="B11">
            <v>1440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2 22 15 diario Final"/>
      <sheetName val="Villagran 12 22 15 diario"/>
    </sheetNames>
    <sheetDataSet>
      <sheetData sheetId="0">
        <row r="5">
          <cell r="I5">
            <v>116222.5</v>
          </cell>
        </row>
        <row r="6">
          <cell r="I6">
            <v>116569.8</v>
          </cell>
        </row>
        <row r="7">
          <cell r="I7">
            <v>119575.3</v>
          </cell>
        </row>
        <row r="8">
          <cell r="I8">
            <v>104030.40000000001</v>
          </cell>
        </row>
        <row r="9">
          <cell r="I9">
            <v>123454.6</v>
          </cell>
        </row>
        <row r="10">
          <cell r="I10">
            <v>118033.4</v>
          </cell>
        </row>
        <row r="11">
          <cell r="I11">
            <v>121292.18670722815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30 15 diario Roc B"/>
    </sheetNames>
    <sheetDataSet>
      <sheetData sheetId="0">
        <row r="5">
          <cell r="F5">
            <v>68.619231999999997</v>
          </cell>
        </row>
        <row r="6">
          <cell r="C6">
            <v>1440</v>
          </cell>
        </row>
        <row r="7">
          <cell r="C7">
            <v>1440</v>
          </cell>
        </row>
        <row r="8">
          <cell r="C8">
            <v>1440</v>
          </cell>
        </row>
        <row r="9">
          <cell r="C9">
            <v>1440</v>
          </cell>
        </row>
        <row r="10">
          <cell r="C10">
            <v>1440</v>
          </cell>
        </row>
        <row r="11">
          <cell r="C11">
            <v>1440</v>
          </cell>
        </row>
        <row r="12">
          <cell r="C12">
            <v>1440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2 01 15 diario Roc B"/>
    </sheetNames>
    <sheetDataSet>
      <sheetData sheetId="0">
        <row r="5">
          <cell r="A5" t="str">
            <v>11-30/09:00:00</v>
          </cell>
          <cell r="E5">
            <v>725.41876200000002</v>
          </cell>
          <cell r="F5">
            <v>68.960243000000006</v>
          </cell>
          <cell r="J5">
            <v>335.74075299999998</v>
          </cell>
        </row>
        <row r="6">
          <cell r="A6" t="str">
            <v>11-29/09:00:00</v>
          </cell>
          <cell r="E6">
            <v>748.59228499999995</v>
          </cell>
          <cell r="F6">
            <v>68.619231999999997</v>
          </cell>
          <cell r="J6">
            <v>265.04724099999999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8 01 15 diario Roc B"/>
    </sheetNames>
    <sheetDataSet>
      <sheetData sheetId="0" refreshError="1">
        <row r="6">
          <cell r="B6">
            <v>1440</v>
          </cell>
        </row>
        <row r="7">
          <cell r="B7">
            <v>1440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01 15 diario Roc B"/>
    </sheetNames>
    <sheetDataSet>
      <sheetData sheetId="0">
        <row r="5">
          <cell r="A5" t="str">
            <v>10-31/09:00:00</v>
          </cell>
        </row>
        <row r="6">
          <cell r="K6">
            <v>243067.625</v>
          </cell>
        </row>
        <row r="7">
          <cell r="K7">
            <v>191477.109375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0" zoomScaleNormal="100" workbookViewId="0">
      <selection activeCell="E24" sqref="E24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3" t="s">
        <v>0</v>
      </c>
      <c r="E1" s="193"/>
      <c r="F1" s="193"/>
      <c r="G1" s="193"/>
      <c r="H1" s="193"/>
      <c r="I1" s="193"/>
      <c r="J1" s="193"/>
      <c r="K1" s="193"/>
      <c r="L1" s="1"/>
      <c r="M1" s="1"/>
      <c r="N1" s="1"/>
      <c r="O1" s="2"/>
      <c r="P1" s="1"/>
      <c r="Q1" s="1"/>
    </row>
    <row r="2" spans="2:24">
      <c r="D2" s="194" t="s">
        <v>1</v>
      </c>
      <c r="E2" s="194"/>
      <c r="F2" s="194"/>
      <c r="G2" s="194"/>
      <c r="H2" s="194"/>
      <c r="I2" s="194"/>
      <c r="J2" s="194"/>
      <c r="K2" s="194"/>
      <c r="L2" s="3"/>
      <c r="M2" s="3"/>
      <c r="N2" s="3"/>
      <c r="O2" s="3"/>
      <c r="P2" s="3"/>
      <c r="Q2" s="3"/>
    </row>
    <row r="3" spans="2:24">
      <c r="D3" s="191" t="s">
        <v>2</v>
      </c>
      <c r="E3" s="191"/>
      <c r="F3" s="191"/>
      <c r="G3" s="191"/>
      <c r="H3" s="191"/>
      <c r="I3" s="191"/>
      <c r="J3" s="191"/>
      <c r="K3" s="191"/>
      <c r="L3" s="4"/>
      <c r="M3" s="4"/>
      <c r="N3" s="4"/>
      <c r="O3" s="4"/>
      <c r="P3" s="4"/>
      <c r="Q3" s="4"/>
    </row>
    <row r="4" spans="2:24">
      <c r="D4" s="191" t="s">
        <v>3</v>
      </c>
      <c r="E4" s="191"/>
      <c r="F4" s="191"/>
      <c r="G4" s="191"/>
      <c r="H4" s="191"/>
      <c r="I4" s="191"/>
      <c r="J4" s="191"/>
      <c r="K4" s="191"/>
      <c r="L4" s="4"/>
      <c r="M4" s="4"/>
      <c r="N4" s="4"/>
      <c r="O4" s="4"/>
      <c r="P4" s="4"/>
      <c r="Q4" s="4"/>
    </row>
    <row r="5" spans="2:24">
      <c r="D5" s="191" t="s">
        <v>4</v>
      </c>
      <c r="E5" s="191"/>
      <c r="F5" s="191"/>
      <c r="G5" s="191"/>
      <c r="H5" s="191"/>
      <c r="I5" s="191"/>
      <c r="J5" s="191"/>
      <c r="K5" s="191"/>
      <c r="L5" s="4"/>
      <c r="M5" s="4"/>
      <c r="N5" s="4"/>
      <c r="O5" s="4"/>
      <c r="P5" s="4"/>
      <c r="Q5" s="4"/>
    </row>
    <row r="6" spans="2:24">
      <c r="D6" s="191" t="s">
        <v>5</v>
      </c>
      <c r="E6" s="191"/>
      <c r="F6" s="191"/>
      <c r="G6" s="191"/>
      <c r="H6" s="191"/>
      <c r="I6" s="191"/>
      <c r="J6" s="191"/>
      <c r="K6" s="191"/>
      <c r="L6" s="4"/>
      <c r="M6" s="4"/>
      <c r="N6" s="4"/>
      <c r="O6" s="4"/>
      <c r="P6" s="4"/>
      <c r="Q6" s="4"/>
    </row>
    <row r="9" spans="2:24" ht="15.75">
      <c r="D9" s="192" t="s">
        <v>6</v>
      </c>
      <c r="E9" s="192"/>
      <c r="F9" s="192"/>
      <c r="G9" s="192"/>
      <c r="H9" s="192"/>
      <c r="I9" s="192"/>
      <c r="J9" s="192"/>
      <c r="K9" s="192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v>42339</v>
      </c>
      <c r="J11" s="7" t="s">
        <v>8</v>
      </c>
      <c r="K11" s="114">
        <f>F11+6</f>
        <v>42345</v>
      </c>
    </row>
    <row r="12" spans="2:24" ht="13.5" thickBot="1"/>
    <row r="13" spans="2:24" ht="16.5" thickBot="1">
      <c r="B13" t="s">
        <v>9</v>
      </c>
      <c r="D13" s="179" t="s">
        <v>10</v>
      </c>
      <c r="E13" s="179"/>
      <c r="F13" s="179"/>
      <c r="G13" s="179"/>
      <c r="H13" s="179"/>
      <c r="I13" s="179"/>
      <c r="J13" t="s">
        <v>11</v>
      </c>
      <c r="K13" s="180" t="s">
        <v>31</v>
      </c>
      <c r="L13" s="181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3" t="s">
        <v>58</v>
      </c>
      <c r="E15" s="183"/>
      <c r="F15" s="183"/>
      <c r="G15" s="183"/>
      <c r="H15" s="183"/>
      <c r="I15" s="183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4" t="s">
        <v>53</v>
      </c>
      <c r="F17" s="184"/>
      <c r="G17" s="185" t="s">
        <v>54</v>
      </c>
      <c r="H17" s="186"/>
      <c r="I17" s="187" t="s">
        <v>56</v>
      </c>
      <c r="J17" s="184"/>
      <c r="K17" s="185" t="s">
        <v>55</v>
      </c>
      <c r="L17" s="188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1</v>
      </c>
      <c r="B20" s="32"/>
      <c r="C20" t="str">
        <f>[1]Corregido!$A$12</f>
        <v>12-01/09:00:00</v>
      </c>
      <c r="D20" s="175">
        <f>[1]Corregido!$B$12</f>
        <v>1440</v>
      </c>
      <c r="E20">
        <f>[1]Corregido!$E$12</f>
        <v>701.06971149463334</v>
      </c>
      <c r="F20" s="100">
        <f>E20/14.22334</f>
        <v>49.290090196440026</v>
      </c>
      <c r="G20">
        <f>[1]Corregido!$F$12</f>
        <v>68.907316690014724</v>
      </c>
      <c r="H20" s="99">
        <f>(G20-32)/1.8</f>
        <v>20.504064827785957</v>
      </c>
      <c r="I20">
        <f>[1]Corregido!$J$12</f>
        <v>497.87426600000003</v>
      </c>
      <c r="J20" s="113">
        <f>(I20*28.31685)</f>
        <v>14098.230909182101</v>
      </c>
      <c r="K20">
        <f>[1]Corregido!$K$12</f>
        <v>123197.07739100001</v>
      </c>
      <c r="L20" s="122">
        <f>K20*0.0041868</f>
        <v>515.80152362063882</v>
      </c>
      <c r="M20" s="132"/>
      <c r="N20" s="104">
        <f>K20/252</f>
        <v>488.87729123412703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str">
        <f>[1]Corregido!$A$11</f>
        <v>12-02/09:00:00</v>
      </c>
      <c r="D21" s="175">
        <f>[1]Corregido!$B$11</f>
        <v>1440</v>
      </c>
      <c r="E21">
        <f>[1]Corregido!$E$11</f>
        <v>680.9218080233245</v>
      </c>
      <c r="F21" s="100">
        <f t="shared" ref="F21:F26" si="1">E21/14.22334</f>
        <v>47.873552064657424</v>
      </c>
      <c r="G21">
        <f>[1]Corregido!$F$11</f>
        <v>68.311722237337491</v>
      </c>
      <c r="H21" s="99">
        <f t="shared" ref="H21:H26" si="2">(G21-32)/1.8</f>
        <v>20.173179020743049</v>
      </c>
      <c r="I21">
        <f>[1]Corregido!$J$11</f>
        <v>563.8793290000001</v>
      </c>
      <c r="J21" s="113">
        <f t="shared" ref="J21:J26" si="3">(I21*28.31685)</f>
        <v>15967.286377393651</v>
      </c>
      <c r="K21">
        <f>[1]Corregido!$K$11</f>
        <v>142855.60498200002</v>
      </c>
      <c r="L21" s="122">
        <f t="shared" ref="L21:L26" si="4">K21*0.0041868</f>
        <v>598.10784693863764</v>
      </c>
      <c r="M21" s="132"/>
      <c r="N21" s="104">
        <f t="shared" ref="N21:N26" si="5">K21/252</f>
        <v>566.88732135714292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0"/>
        <v>3</v>
      </c>
      <c r="B22" s="35"/>
      <c r="C22" s="176" t="str">
        <f>[1]Corregido!$A$10</f>
        <v>12-03/09:00:00</v>
      </c>
      <c r="D22" s="175">
        <f>[1]Corregido!$B$10</f>
        <v>1440</v>
      </c>
      <c r="E22">
        <f>[1]Corregido!$E$10</f>
        <v>644.33372536072272</v>
      </c>
      <c r="F22" s="100">
        <f t="shared" si="1"/>
        <v>45.301154676800437</v>
      </c>
      <c r="G22">
        <f>[1]Corregido!$F$10</f>
        <v>66.315581721457491</v>
      </c>
      <c r="H22" s="99">
        <f t="shared" si="2"/>
        <v>19.064212067476383</v>
      </c>
      <c r="I22">
        <f>[1]Corregido!$J$10</f>
        <v>534.52326684937543</v>
      </c>
      <c r="J22" s="113">
        <f t="shared" si="3"/>
        <v>15136.015168883736</v>
      </c>
      <c r="K22">
        <f>[1]Corregido!$K$10</f>
        <v>132830.24445037619</v>
      </c>
      <c r="L22" s="122">
        <f t="shared" si="4"/>
        <v>556.13366746483507</v>
      </c>
      <c r="M22" s="132"/>
      <c r="N22" s="104">
        <f t="shared" si="5"/>
        <v>527.10414464434996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0"/>
        <v>4</v>
      </c>
      <c r="B23" s="32"/>
      <c r="C23" s="176" t="str">
        <f>[1]Corregido!$A$9</f>
        <v>12-04/09:00:00</v>
      </c>
      <c r="D23" s="175">
        <f>[1]Corregido!$B$9</f>
        <v>1440</v>
      </c>
      <c r="E23">
        <f>[1]Corregido!$E$9</f>
        <v>595.17907759014622</v>
      </c>
      <c r="F23" s="100">
        <f t="shared" si="1"/>
        <v>41.845240118716575</v>
      </c>
      <c r="G23">
        <f>[1]Corregido!$F$9</f>
        <v>67.021643556101068</v>
      </c>
      <c r="H23" s="99">
        <f t="shared" si="2"/>
        <v>19.45646864227837</v>
      </c>
      <c r="I23">
        <f>[1]Corregido!$J$9</f>
        <v>541.21692901229505</v>
      </c>
      <c r="J23" s="113">
        <f t="shared" si="3"/>
        <v>15325.558596301806</v>
      </c>
      <c r="K23">
        <f>[1]Corregido!$K$9</f>
        <v>134377.75628096971</v>
      </c>
      <c r="L23" s="122">
        <f t="shared" si="4"/>
        <v>562.61278999716399</v>
      </c>
      <c r="M23" s="132"/>
      <c r="N23" s="104">
        <f t="shared" si="5"/>
        <v>533.24506460702264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s="176" t="str">
        <f>[1]Corregido!$A$8</f>
        <v>12-05/09:00:00</v>
      </c>
      <c r="D24" s="175">
        <f>[1]Corregido!$B$8</f>
        <v>1440</v>
      </c>
      <c r="E24">
        <f>[1]Corregido!$E$8</f>
        <v>600.67336501531724</v>
      </c>
      <c r="F24" s="100">
        <f t="shared" si="1"/>
        <v>42.231526843576631</v>
      </c>
      <c r="G24">
        <f>[1]Corregido!$F$8</f>
        <v>67.243647174175138</v>
      </c>
      <c r="H24" s="99">
        <f t="shared" si="2"/>
        <v>19.579803985652855</v>
      </c>
      <c r="I24">
        <f>[1]Corregido!$J$8</f>
        <v>536.16073768911042</v>
      </c>
      <c r="J24" s="113">
        <f t="shared" si="3"/>
        <v>15182.383185031886</v>
      </c>
      <c r="K24">
        <f>[1]Corregido!$K$8</f>
        <v>132831.51478587993</v>
      </c>
      <c r="L24" s="122">
        <f t="shared" si="4"/>
        <v>556.13898610552212</v>
      </c>
      <c r="M24" s="132"/>
      <c r="N24" s="104">
        <f t="shared" si="5"/>
        <v>527.10918565825375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s="176" t="str">
        <f>[1]Corregido!$A$7</f>
        <v>12-06/09:00:00</v>
      </c>
      <c r="D25" s="175">
        <f>[1]Corregido!$B$7</f>
        <v>1440</v>
      </c>
      <c r="E25">
        <f>[1]Corregido!$E$7</f>
        <v>665.73383807924029</v>
      </c>
      <c r="F25" s="100">
        <f t="shared" si="1"/>
        <v>46.805731851958839</v>
      </c>
      <c r="G25">
        <f>[1]Corregido!$F$7</f>
        <v>66.86419419160201</v>
      </c>
      <c r="H25" s="99">
        <f t="shared" si="2"/>
        <v>19.368996773112226</v>
      </c>
      <c r="I25">
        <f>[1]Corregido!$J$7</f>
        <v>484.75312378717382</v>
      </c>
      <c r="J25" s="113">
        <f t="shared" si="3"/>
        <v>13726.681493312832</v>
      </c>
      <c r="K25">
        <f>[1]Corregido!$K$7</f>
        <v>121224.73400942743</v>
      </c>
      <c r="L25" s="122">
        <f t="shared" si="4"/>
        <v>507.54371635067076</v>
      </c>
      <c r="M25" s="132"/>
      <c r="N25" s="104">
        <f t="shared" si="5"/>
        <v>481.05053178344218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str">
        <f>[1]Corregido!$A$6</f>
        <v>12-07/09:00:00</v>
      </c>
      <c r="D26" s="175">
        <f>[1]Corregido!$B$6</f>
        <v>1439.8819579999999</v>
      </c>
      <c r="E26">
        <f>[1]Corregido!$E$6</f>
        <v>680.69411218523237</v>
      </c>
      <c r="F26" s="100">
        <f t="shared" si="1"/>
        <v>47.857543459217901</v>
      </c>
      <c r="G26">
        <f>[1]Corregido!$F$6</f>
        <v>67.292735051285732</v>
      </c>
      <c r="H26" s="99">
        <f t="shared" si="2"/>
        <v>19.607075028492073</v>
      </c>
      <c r="I26">
        <f>[1]Corregido!$J$6</f>
        <v>518.35113300000012</v>
      </c>
      <c r="J26" s="113">
        <f t="shared" si="3"/>
        <v>14678.071280491053</v>
      </c>
      <c r="K26">
        <f>[1]Corregido!$K$6</f>
        <v>128774.30761699998</v>
      </c>
      <c r="L26" s="122">
        <f t="shared" si="4"/>
        <v>539.15227113085552</v>
      </c>
      <c r="M26" s="132"/>
      <c r="N26" s="104">
        <f t="shared" si="5"/>
        <v>511.00915721031737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652.65794824980242</v>
      </c>
      <c r="F28" s="145">
        <f>AVERAGE(F20:F26)</f>
        <v>45.88640560162397</v>
      </c>
      <c r="G28" s="145">
        <f>AVERAGE(G20:G26)</f>
        <v>67.422405803139085</v>
      </c>
      <c r="H28" s="145">
        <f>AVERAGE(H20:H26)</f>
        <v>19.679114335077276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3676.758785337955</v>
      </c>
      <c r="J29" s="141">
        <f>SUM(J20:J27)</f>
        <v>104114.22701059707</v>
      </c>
      <c r="K29" s="140">
        <f>SUM(K20:K27)</f>
        <v>916091.23951665324</v>
      </c>
      <c r="L29" s="142">
        <f>SUM(L20:L27)</f>
        <v>3835.4908016083236</v>
      </c>
      <c r="M29" s="54"/>
      <c r="N29" s="54">
        <f>SUM(N20:N27)</f>
        <v>3635.2826964946557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62" t="s">
        <v>63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62" t="s">
        <v>64</v>
      </c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9" t="s">
        <v>60</v>
      </c>
      <c r="C44" s="190"/>
      <c r="D44" s="190"/>
      <c r="E44" s="190"/>
      <c r="I44" s="68"/>
      <c r="J44" s="68"/>
      <c r="K44" s="68"/>
      <c r="L44" s="45"/>
      <c r="M44" s="45"/>
      <c r="N44" s="45"/>
      <c r="O44" s="68"/>
      <c r="P44" s="45"/>
    </row>
    <row r="45" spans="2:18">
      <c r="B45" s="191" t="s">
        <v>29</v>
      </c>
      <c r="C45" s="191"/>
      <c r="D45" s="191"/>
      <c r="E45" s="191"/>
      <c r="I45" s="182" t="s">
        <v>42</v>
      </c>
      <c r="J45" s="182"/>
      <c r="K45" s="182"/>
      <c r="L45" s="45"/>
      <c r="M45" s="45"/>
      <c r="N45" s="45"/>
    </row>
  </sheetData>
  <mergeCells count="17">
    <mergeCell ref="D5:K5"/>
    <mergeCell ref="D6:K6"/>
    <mergeCell ref="D9:K9"/>
    <mergeCell ref="D1:K1"/>
    <mergeCell ref="D2:K2"/>
    <mergeCell ref="D3:K3"/>
    <mergeCell ref="D4:K4"/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9" zoomScale="90" zoomScaleNormal="100" zoomScaleSheetLayoutView="90" workbookViewId="0">
      <selection activeCell="G22" sqref="G22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93" t="s">
        <v>0</v>
      </c>
      <c r="E1" s="193"/>
      <c r="F1" s="193"/>
      <c r="G1" s="193"/>
      <c r="H1" s="193"/>
      <c r="I1" s="193"/>
      <c r="J1" s="193"/>
      <c r="K1" s="193"/>
      <c r="L1" s="1"/>
      <c r="M1" s="1"/>
      <c r="N1" s="1"/>
      <c r="O1" s="2"/>
      <c r="P1" s="1"/>
      <c r="Q1" s="1"/>
    </row>
    <row r="2" spans="2:17">
      <c r="D2" s="194" t="s">
        <v>1</v>
      </c>
      <c r="E2" s="194"/>
      <c r="F2" s="194"/>
      <c r="G2" s="194"/>
      <c r="H2" s="194"/>
      <c r="I2" s="194"/>
      <c r="J2" s="194"/>
      <c r="K2" s="194"/>
      <c r="L2" s="3"/>
      <c r="M2" s="3"/>
      <c r="N2" s="3"/>
      <c r="O2" s="3"/>
      <c r="P2" s="3"/>
      <c r="Q2" s="3"/>
    </row>
    <row r="3" spans="2:17">
      <c r="D3" s="191" t="s">
        <v>2</v>
      </c>
      <c r="E3" s="191"/>
      <c r="F3" s="191"/>
      <c r="G3" s="191"/>
      <c r="H3" s="191"/>
      <c r="I3" s="191"/>
      <c r="J3" s="191"/>
      <c r="K3" s="191"/>
      <c r="L3" s="4"/>
      <c r="M3" s="4"/>
      <c r="N3" s="4"/>
      <c r="O3" s="4"/>
      <c r="P3" s="4"/>
      <c r="Q3" s="4"/>
    </row>
    <row r="4" spans="2:17">
      <c r="D4" s="191" t="s">
        <v>3</v>
      </c>
      <c r="E4" s="191"/>
      <c r="F4" s="191"/>
      <c r="G4" s="191"/>
      <c r="H4" s="191"/>
      <c r="I4" s="191"/>
      <c r="J4" s="191"/>
      <c r="K4" s="191"/>
      <c r="L4" s="4"/>
      <c r="M4" s="4"/>
      <c r="N4" s="4"/>
      <c r="O4" s="4"/>
      <c r="P4" s="4"/>
      <c r="Q4" s="4"/>
    </row>
    <row r="5" spans="2:17">
      <c r="D5" s="191" t="s">
        <v>4</v>
      </c>
      <c r="E5" s="191"/>
      <c r="F5" s="191"/>
      <c r="G5" s="191"/>
      <c r="H5" s="191"/>
      <c r="I5" s="191"/>
      <c r="J5" s="191"/>
      <c r="K5" s="191"/>
      <c r="L5" s="4"/>
      <c r="M5" s="4"/>
      <c r="N5" s="4"/>
      <c r="O5" s="4"/>
      <c r="P5" s="4"/>
      <c r="Q5" s="4"/>
    </row>
    <row r="6" spans="2:17">
      <c r="D6" s="191" t="s">
        <v>5</v>
      </c>
      <c r="E6" s="191"/>
      <c r="F6" s="191"/>
      <c r="G6" s="191"/>
      <c r="H6" s="191"/>
      <c r="I6" s="191"/>
      <c r="J6" s="191"/>
      <c r="K6" s="191"/>
      <c r="L6" s="4"/>
      <c r="M6" s="4"/>
      <c r="N6" s="4"/>
      <c r="O6" s="4"/>
      <c r="P6" s="4"/>
      <c r="Q6" s="4"/>
    </row>
    <row r="9" spans="2:17" ht="15.75">
      <c r="D9" s="192" t="s">
        <v>6</v>
      </c>
      <c r="E9" s="192"/>
      <c r="F9" s="192"/>
      <c r="G9" s="192"/>
      <c r="H9" s="192"/>
      <c r="I9" s="192"/>
      <c r="J9" s="192"/>
      <c r="K9" s="192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'1-7'!F11+7</f>
        <v>42346</v>
      </c>
      <c r="J11" s="7" t="s">
        <v>8</v>
      </c>
      <c r="K11" s="114">
        <f>F11+6</f>
        <v>42352</v>
      </c>
    </row>
    <row r="12" spans="2:17" ht="13.5" thickBot="1"/>
    <row r="13" spans="2:17" ht="16.5" thickBot="1">
      <c r="B13" t="s">
        <v>9</v>
      </c>
      <c r="D13" s="179" t="s">
        <v>10</v>
      </c>
      <c r="E13" s="179"/>
      <c r="F13" s="179"/>
      <c r="G13" s="179"/>
      <c r="H13" s="179"/>
      <c r="I13" s="179"/>
      <c r="J13" t="s">
        <v>11</v>
      </c>
      <c r="K13" s="180" t="s">
        <v>31</v>
      </c>
      <c r="L13" s="181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3" t="str">
        <f>'1-7'!D15:I15</f>
        <v>Gas Villagran del bajio</v>
      </c>
      <c r="E15" s="183"/>
      <c r="F15" s="183"/>
      <c r="G15" s="183"/>
      <c r="H15" s="183"/>
      <c r="I15" s="183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4" t="s">
        <v>53</v>
      </c>
      <c r="F17" s="184"/>
      <c r="G17" s="185" t="s">
        <v>54</v>
      </c>
      <c r="H17" s="186"/>
      <c r="I17" s="187" t="s">
        <v>56</v>
      </c>
      <c r="J17" s="184"/>
      <c r="K17" s="185" t="s">
        <v>55</v>
      </c>
      <c r="L17" s="188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8</v>
      </c>
      <c r="B20" s="32"/>
      <c r="C20" s="165" t="str">
        <f>'[2]Villagran 12 15 15 diario OK'!$A$11</f>
        <v>12-08/09:00:00</v>
      </c>
      <c r="D20" s="165" t="e">
        <f>#REF!</f>
        <v>#REF!</v>
      </c>
      <c r="E20" s="165">
        <f>'[2]Villagran 12 15 15 diario OK'!$E$11</f>
        <v>687.94390739999483</v>
      </c>
      <c r="F20" s="166">
        <f>E20/14.22334</f>
        <v>48.367254625143943</v>
      </c>
      <c r="G20" s="165">
        <f>'[2]Villagran 12 15 15 diario OK'!$F$11</f>
        <v>67.688487304069582</v>
      </c>
      <c r="H20" s="167">
        <f>(G20-32)/1.8</f>
        <v>19.826937391149766</v>
      </c>
      <c r="I20" s="177">
        <f>'[2]Villagran 12 15 15 diario OK'!$J$11</f>
        <v>592.01956546202996</v>
      </c>
      <c r="J20" s="113">
        <f>(I20*28.31685)</f>
        <v>16764.129232253483</v>
      </c>
      <c r="K20">
        <f>'[2]Villagran 12 15 15 diario OK'!$K$11</f>
        <v>146563.44555268213</v>
      </c>
      <c r="L20" s="122">
        <f>K20*0.0041868</f>
        <v>613.63183383996954</v>
      </c>
      <c r="M20" s="132"/>
      <c r="N20" s="104">
        <f>K20/252</f>
        <v>581.60097441540529</v>
      </c>
      <c r="O20" s="45"/>
      <c r="P20" s="30"/>
      <c r="R20" s="33"/>
      <c r="S20" s="31"/>
    </row>
    <row r="21" spans="1:20" s="40" customFormat="1">
      <c r="A21" s="34">
        <f t="shared" ref="A21:A27" si="0">A20+1</f>
        <v>9</v>
      </c>
      <c r="B21" s="37"/>
      <c r="C21" s="165" t="str">
        <f>'[2]Villagran 12 15 15 diario OK'!$A$10</f>
        <v>12-09/09:00:00</v>
      </c>
      <c r="D21" s="165" t="e">
        <f>#REF!</f>
        <v>#REF!</v>
      </c>
      <c r="E21" s="165">
        <f>'[2]Villagran 12 15 15 diario OK'!$E$10</f>
        <v>700.23382600000002</v>
      </c>
      <c r="F21" s="166">
        <f t="shared" ref="F21:F26" si="1">E21/14.22334</f>
        <v>49.231321616441711</v>
      </c>
      <c r="G21" s="165">
        <f>'[2]Villagran 12 15 15 diario OK'!$F$10</f>
        <v>66.218826000000007</v>
      </c>
      <c r="H21" s="167">
        <f t="shared" ref="H21:H26" si="2">(G21-32)/1.8</f>
        <v>19.010458888888891</v>
      </c>
      <c r="I21" s="177">
        <f>'[2]Villagran 12 15 15 diario OK'!$J$10</f>
        <v>646.16854000000001</v>
      </c>
      <c r="J21" s="113">
        <f t="shared" ref="J21:J26" si="3">(I21*28.31685)</f>
        <v>18297.457621899001</v>
      </c>
      <c r="K21">
        <f>'[2]Villagran 12 15 15 diario OK'!$K$10</f>
        <v>159912.66467392308</v>
      </c>
      <c r="L21" s="122">
        <f t="shared" ref="L21:L26" si="4">J21/25.92849038</f>
        <v>705.68927668896549</v>
      </c>
      <c r="M21" s="132"/>
      <c r="N21" s="104">
        <f t="shared" ref="N21:N26" si="5">K21/252</f>
        <v>634.57406616636138</v>
      </c>
      <c r="O21" s="146"/>
      <c r="P21" s="30"/>
      <c r="Q21" s="39"/>
      <c r="R21" s="33"/>
      <c r="S21" s="31"/>
      <c r="T21" s="39"/>
    </row>
    <row r="22" spans="1:20" s="40" customFormat="1">
      <c r="A22" s="34">
        <f t="shared" si="0"/>
        <v>10</v>
      </c>
      <c r="B22" s="37"/>
      <c r="C22" s="165" t="str">
        <f>'[2]Villagran 12 15 15 diario OK'!$A$9</f>
        <v>12-10/09:00:00</v>
      </c>
      <c r="D22" s="165">
        <v>1440</v>
      </c>
      <c r="E22" s="165">
        <f>'[2]Villagran 12 15 15 diario OK'!$E$9</f>
        <v>623.67864999999995</v>
      </c>
      <c r="F22" s="166">
        <f t="shared" ref="F22" si="6">E22/14.22334</f>
        <v>43.848958824017423</v>
      </c>
      <c r="G22" s="165">
        <f>'[2]Villagran 12 15 15 diario OK'!$F$9</f>
        <v>63.823096999999997</v>
      </c>
      <c r="H22" s="167">
        <f t="shared" ref="H22" si="7">(G22-32)/1.8</f>
        <v>17.679498333333331</v>
      </c>
      <c r="I22" s="177">
        <f>'[2]Villagran 12 15 15 diario OK'!$J$9</f>
        <v>296.70711499999999</v>
      </c>
      <c r="J22" s="113">
        <f t="shared" ref="J22" si="8">(I22*28.31685)</f>
        <v>8401.8108693877493</v>
      </c>
      <c r="K22">
        <f>'[2]Villagran 12 15 15 diario OK'!$K$9</f>
        <v>73296.92567918828</v>
      </c>
      <c r="L22" s="122">
        <f t="shared" ref="L22" si="9">J22/25.92849038</f>
        <v>324.03779573177565</v>
      </c>
      <c r="M22" s="132"/>
      <c r="N22" s="104">
        <f t="shared" ref="N22" si="10">K22/252</f>
        <v>290.86081618725507</v>
      </c>
      <c r="O22" s="146"/>
      <c r="P22" s="30"/>
      <c r="Q22" s="39"/>
      <c r="R22" s="33"/>
      <c r="S22" s="31"/>
      <c r="T22" s="39"/>
    </row>
    <row r="23" spans="1:20" s="42" customFormat="1" ht="12.75" customHeight="1">
      <c r="A23" s="34">
        <f t="shared" si="0"/>
        <v>11</v>
      </c>
      <c r="B23" s="35"/>
      <c r="C23" s="165" t="str">
        <f>'[2]Villagran 12 15 15 diario OK'!$A$8</f>
        <v>12-11/09:00:00</v>
      </c>
      <c r="D23" s="165" t="e">
        <f>#REF!</f>
        <v>#REF!</v>
      </c>
      <c r="E23" s="165">
        <f>'[2]Villagran 12 15 15 diario OK'!$E$8</f>
        <v>617.71752900000001</v>
      </c>
      <c r="F23" s="166">
        <f t="shared" si="1"/>
        <v>43.429850443004248</v>
      </c>
      <c r="G23" s="165">
        <f>'[2]Villagran 12 15 15 diario OK'!$F$8</f>
        <v>74.407768000000004</v>
      </c>
      <c r="H23" s="167">
        <f t="shared" si="2"/>
        <v>23.559871111111114</v>
      </c>
      <c r="I23" s="177">
        <f>'[2]Villagran 12 15 15 diario OK'!$J$8</f>
        <v>132.64187224214558</v>
      </c>
      <c r="J23" s="113">
        <f t="shared" si="3"/>
        <v>3756</v>
      </c>
      <c r="K23">
        <f>'[2]Villagran 12 15 15 diario OK'!$K$8</f>
        <v>58294.545232838202</v>
      </c>
      <c r="L23" s="122">
        <f t="shared" si="4"/>
        <v>144.85995694131114</v>
      </c>
      <c r="M23" s="132"/>
      <c r="N23" s="104">
        <f t="shared" si="5"/>
        <v>231.32756044777065</v>
      </c>
      <c r="O23" s="19"/>
      <c r="P23" s="30"/>
      <c r="Q23" s="41"/>
      <c r="R23" s="33"/>
      <c r="S23" s="31"/>
      <c r="T23" s="41"/>
    </row>
    <row r="24" spans="1:20">
      <c r="A24" s="34">
        <f t="shared" si="0"/>
        <v>12</v>
      </c>
      <c r="B24" s="32"/>
      <c r="C24" s="165" t="str">
        <f>'[2]Villagran 12 15 15 diario OK'!$A$7</f>
        <v>12-12/09:00:00</v>
      </c>
      <c r="D24" s="165" t="e">
        <f>#REF!</f>
        <v>#REF!</v>
      </c>
      <c r="E24" s="165">
        <f>'[2]Villagran 12 15 15 diario OK'!$E$7</f>
        <v>767.55737299999998</v>
      </c>
      <c r="F24" s="166">
        <f t="shared" si="1"/>
        <v>53.964636505912111</v>
      </c>
      <c r="G24" s="165">
        <f>'[2]Villagran 12 15 15 diario OK'!$F$7</f>
        <v>59.494098999999999</v>
      </c>
      <c r="H24" s="167">
        <f t="shared" si="2"/>
        <v>15.274499444444443</v>
      </c>
      <c r="I24" s="177">
        <f>'[2]Villagran 12 15 15 diario OK'!$J$7</f>
        <v>77.119293299999995</v>
      </c>
      <c r="J24" s="113">
        <f t="shared" si="3"/>
        <v>2183.7754604821048</v>
      </c>
      <c r="K24">
        <f>'[2]Villagran 12 15 15 diario OK'!$K$7</f>
        <v>19050.779023898998</v>
      </c>
      <c r="L24" s="122">
        <f t="shared" si="4"/>
        <v>84.223008300034508</v>
      </c>
      <c r="M24" s="132"/>
      <c r="N24" s="104">
        <f t="shared" si="5"/>
        <v>75.598329459916656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5" t="str">
        <f>'[2]Villagran 12 15 15 diario OK'!$A$6</f>
        <v>12-13/09:00:00</v>
      </c>
      <c r="D25" s="165" t="e">
        <f>#REF!</f>
        <v>#REF!</v>
      </c>
      <c r="E25" s="165">
        <f>'[2]Villagran 12 15 15 diario OK'!$E$6</f>
        <v>749.67492700000003</v>
      </c>
      <c r="F25" s="166">
        <f t="shared" si="1"/>
        <v>52.707375834368015</v>
      </c>
      <c r="G25" s="165">
        <f>'[2]Villagran 12 15 15 diario OK'!$F$6</f>
        <v>63.688091</v>
      </c>
      <c r="H25" s="167">
        <f t="shared" si="2"/>
        <v>17.604495</v>
      </c>
      <c r="I25" s="177">
        <f>'[2]Villagran 12 15 15 diario OK'!$J$6</f>
        <v>108.36515799999999</v>
      </c>
      <c r="J25" s="113">
        <f t="shared" si="3"/>
        <v>3068.5599243122997</v>
      </c>
      <c r="K25">
        <f>'[2]Villagran 12 15 15 diario OK'!$K$6</f>
        <v>26609.710938</v>
      </c>
      <c r="L25" s="122">
        <f t="shared" si="4"/>
        <v>118.34703368149965</v>
      </c>
      <c r="M25" s="132"/>
      <c r="N25" s="104">
        <f t="shared" si="5"/>
        <v>105.59409102380953</v>
      </c>
      <c r="O25" s="45"/>
      <c r="P25" s="30"/>
      <c r="R25" s="33"/>
      <c r="S25" s="31"/>
    </row>
    <row r="26" spans="1:20">
      <c r="A26" s="34">
        <f t="shared" si="0"/>
        <v>14</v>
      </c>
      <c r="B26" s="32"/>
      <c r="C26" s="165" t="str">
        <f>'[2]Villagran 12 15 15 diario OK'!$A$5</f>
        <v>12-14/09:00:00</v>
      </c>
      <c r="D26" s="165" t="e">
        <f>#REF!</f>
        <v>#REF!</v>
      </c>
      <c r="E26" s="165">
        <f>'[2]Villagran 12 15 15 diario OK'!$E$5</f>
        <v>708.52093500000001</v>
      </c>
      <c r="F26" s="166">
        <f t="shared" si="1"/>
        <v>49.813963176019136</v>
      </c>
      <c r="G26" s="165">
        <f>'[2]Villagran 12 15 15 diario OK'!$F$5</f>
        <v>66.674560999999997</v>
      </c>
      <c r="H26" s="167">
        <f t="shared" si="2"/>
        <v>19.263644999999997</v>
      </c>
      <c r="I26" s="177">
        <f>'[2]Villagran 12 15 15 diario OK'!$J$5</f>
        <v>382.35882199999998</v>
      </c>
      <c r="J26" s="113">
        <f t="shared" si="3"/>
        <v>10827.197408750699</v>
      </c>
      <c r="K26">
        <f>'[2]Villagran 12 15 15 diario OK'!$K$5</f>
        <v>94457.251104860217</v>
      </c>
      <c r="L26" s="122">
        <f t="shared" si="4"/>
        <v>417.57916678027203</v>
      </c>
      <c r="M26" s="132"/>
      <c r="N26" s="104">
        <f t="shared" si="5"/>
        <v>374.83036152722309</v>
      </c>
      <c r="O26" s="45"/>
      <c r="P26" s="30"/>
      <c r="R26" s="33"/>
      <c r="S26" s="31"/>
    </row>
    <row r="27" spans="1:20" ht="6" customHeight="1">
      <c r="A27" s="34">
        <f t="shared" si="0"/>
        <v>15</v>
      </c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693.61816391428511</v>
      </c>
      <c r="F28" s="145">
        <f>AVERAGE(F20:F26)</f>
        <v>48.76619443212951</v>
      </c>
      <c r="G28" s="145">
        <f>AVERAGE(G20:G26)</f>
        <v>65.999275614867074</v>
      </c>
      <c r="H28" s="145">
        <f>AVERAGE(H20:H26)</f>
        <v>18.888486452703937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57">
        <f>SUM(I20:I27)</f>
        <v>2235.3803660041754</v>
      </c>
      <c r="J29" s="141">
        <f>SUM(J20:J27)</f>
        <v>63298.930517085333</v>
      </c>
      <c r="K29" s="140">
        <f>SUM(K20:K27)</f>
        <v>578185.3222053909</v>
      </c>
      <c r="L29" s="142">
        <f>SUM(L20:L27)</f>
        <v>2408.3680719638278</v>
      </c>
      <c r="M29" s="54"/>
      <c r="N29" s="54">
        <f>SUM(N20:N27)</f>
        <v>2294.3861992277416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9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0" t="s">
        <v>60</v>
      </c>
      <c r="C44" s="161"/>
      <c r="D44" s="161"/>
      <c r="E44" s="161"/>
      <c r="I44" s="68"/>
      <c r="J44" s="68"/>
      <c r="K44" s="68"/>
      <c r="L44" s="45"/>
      <c r="M44" s="45"/>
      <c r="N44" s="45"/>
      <c r="O44" s="68"/>
      <c r="P44" s="45"/>
    </row>
    <row r="45" spans="2:18">
      <c r="B45" s="191" t="s">
        <v>29</v>
      </c>
      <c r="C45" s="191"/>
      <c r="D45" s="191"/>
      <c r="E45" s="191"/>
      <c r="I45" s="182" t="s">
        <v>42</v>
      </c>
      <c r="J45" s="182"/>
      <c r="K45" s="182"/>
      <c r="L45" s="45"/>
      <c r="M45" s="45"/>
      <c r="N45" s="45"/>
    </row>
  </sheetData>
  <mergeCells count="16"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13" zoomScale="90" zoomScaleNormal="100" zoomScaleSheetLayoutView="90" workbookViewId="0">
      <selection activeCell="F34" sqref="F34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93" t="s">
        <v>0</v>
      </c>
      <c r="E1" s="193"/>
      <c r="F1" s="193"/>
      <c r="G1" s="193"/>
      <c r="H1" s="193"/>
      <c r="I1" s="193"/>
      <c r="J1" s="193"/>
      <c r="K1" s="193"/>
      <c r="L1" s="1"/>
      <c r="M1" s="1"/>
      <c r="N1" s="1"/>
      <c r="O1" s="2"/>
      <c r="P1" s="1"/>
      <c r="Q1" s="1"/>
    </row>
    <row r="2" spans="2:17">
      <c r="D2" s="194" t="s">
        <v>1</v>
      </c>
      <c r="E2" s="194"/>
      <c r="F2" s="194"/>
      <c r="G2" s="194"/>
      <c r="H2" s="194"/>
      <c r="I2" s="194"/>
      <c r="J2" s="194"/>
      <c r="K2" s="194"/>
      <c r="L2" s="3"/>
      <c r="M2" s="3"/>
      <c r="N2" s="3"/>
      <c r="O2" s="3"/>
      <c r="P2" s="3"/>
      <c r="Q2" s="3"/>
    </row>
    <row r="3" spans="2:17">
      <c r="D3" s="191" t="s">
        <v>2</v>
      </c>
      <c r="E3" s="191"/>
      <c r="F3" s="191"/>
      <c r="G3" s="191"/>
      <c r="H3" s="191"/>
      <c r="I3" s="191"/>
      <c r="J3" s="191"/>
      <c r="K3" s="191"/>
      <c r="L3" s="4"/>
      <c r="M3" s="4"/>
      <c r="N3" s="4"/>
      <c r="O3" s="4"/>
      <c r="P3" s="4"/>
      <c r="Q3" s="4"/>
    </row>
    <row r="4" spans="2:17">
      <c r="D4" s="191" t="s">
        <v>3</v>
      </c>
      <c r="E4" s="191"/>
      <c r="F4" s="191"/>
      <c r="G4" s="191"/>
      <c r="H4" s="191"/>
      <c r="I4" s="191"/>
      <c r="J4" s="191"/>
      <c r="K4" s="191"/>
      <c r="L4" s="4"/>
      <c r="M4" s="4"/>
      <c r="N4" s="4"/>
      <c r="O4" s="4"/>
      <c r="P4" s="4"/>
      <c r="Q4" s="4"/>
    </row>
    <row r="5" spans="2:17">
      <c r="D5" s="191" t="s">
        <v>4</v>
      </c>
      <c r="E5" s="191"/>
      <c r="F5" s="191"/>
      <c r="G5" s="191"/>
      <c r="H5" s="191"/>
      <c r="I5" s="191"/>
      <c r="J5" s="191"/>
      <c r="K5" s="191"/>
      <c r="L5" s="4"/>
      <c r="M5" s="4"/>
      <c r="N5" s="4"/>
      <c r="O5" s="4"/>
      <c r="P5" s="4"/>
      <c r="Q5" s="4"/>
    </row>
    <row r="6" spans="2:17">
      <c r="D6" s="191" t="s">
        <v>5</v>
      </c>
      <c r="E6" s="191"/>
      <c r="F6" s="191"/>
      <c r="G6" s="191"/>
      <c r="H6" s="191"/>
      <c r="I6" s="191"/>
      <c r="J6" s="191"/>
      <c r="K6" s="191"/>
      <c r="L6" s="4"/>
      <c r="M6" s="4"/>
      <c r="N6" s="4"/>
      <c r="O6" s="4"/>
      <c r="P6" s="4"/>
      <c r="Q6" s="4"/>
    </row>
    <row r="9" spans="2:17" ht="15.75">
      <c r="D9" s="192" t="s">
        <v>6</v>
      </c>
      <c r="E9" s="192"/>
      <c r="F9" s="192"/>
      <c r="G9" s="192"/>
      <c r="H9" s="192"/>
      <c r="I9" s="192"/>
      <c r="J9" s="192"/>
      <c r="K9" s="192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'1-7'!F11+14</f>
        <v>42353</v>
      </c>
      <c r="J11" s="7" t="s">
        <v>8</v>
      </c>
      <c r="K11" s="114">
        <f>F11+6</f>
        <v>42359</v>
      </c>
    </row>
    <row r="12" spans="2:17" ht="13.5" thickBot="1"/>
    <row r="13" spans="2:17" ht="16.5" thickBot="1">
      <c r="B13" t="s">
        <v>9</v>
      </c>
      <c r="D13" s="179" t="s">
        <v>10</v>
      </c>
      <c r="E13" s="179"/>
      <c r="F13" s="179"/>
      <c r="G13" s="179"/>
      <c r="H13" s="179"/>
      <c r="I13" s="179"/>
      <c r="J13" t="s">
        <v>11</v>
      </c>
      <c r="K13" s="180" t="s">
        <v>31</v>
      </c>
      <c r="L13" s="181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3" t="str">
        <f>'1-7'!D15:I15</f>
        <v>Gas Villagran del bajio</v>
      </c>
      <c r="E15" s="183"/>
      <c r="F15" s="183"/>
      <c r="G15" s="183"/>
      <c r="H15" s="183"/>
      <c r="I15" s="183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4" t="s">
        <v>53</v>
      </c>
      <c r="F17" s="184"/>
      <c r="G17" s="185" t="s">
        <v>54</v>
      </c>
      <c r="H17" s="186"/>
      <c r="I17" s="187" t="s">
        <v>56</v>
      </c>
      <c r="J17" s="184"/>
      <c r="K17" s="185" t="s">
        <v>55</v>
      </c>
      <c r="L17" s="188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63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15</v>
      </c>
      <c r="B20" s="32"/>
      <c r="C20" t="str">
        <f>'[3]Villagran 12 15 15 diario OK'!$A$11</f>
        <v>12-22/09:00:00</v>
      </c>
      <c r="D20">
        <f>'[4]Villagran 05 22 15 diario Roc B'!$B$11</f>
        <v>1440</v>
      </c>
      <c r="E20">
        <f>'[3]Villagran 12 15 15 diario OK'!$D$11</f>
        <v>749.35630000000003</v>
      </c>
      <c r="F20" s="100">
        <f>E20/14.22334</f>
        <v>52.684974134064149</v>
      </c>
      <c r="G20">
        <f>'[3]Villagran 12 15 15 diario OK'!$E$11</f>
        <v>66.141500000000008</v>
      </c>
      <c r="H20" s="99">
        <f>(G20-32)/1.8</f>
        <v>18.967500000000005</v>
      </c>
      <c r="I20" s="178">
        <f>'[3]Villagran 12 15 15 diario OK'!$H$11</f>
        <v>288.17079999999999</v>
      </c>
      <c r="J20" s="113">
        <f>(I20*28.31685)</f>
        <v>8160.0893179799996</v>
      </c>
      <c r="K20" s="178">
        <f>'[5]Villagran 12 22 15 diario Final'!$I$11</f>
        <v>121292.18670722815</v>
      </c>
      <c r="L20" s="122">
        <f>K20*0.0041868</f>
        <v>507.82612730582281</v>
      </c>
      <c r="M20" s="132"/>
      <c r="N20" s="104">
        <f>K20/252</f>
        <v>481.31820121915933</v>
      </c>
      <c r="O20" s="45"/>
      <c r="P20" s="30"/>
      <c r="R20" s="33"/>
      <c r="S20" s="31"/>
    </row>
    <row r="21" spans="1:20" s="40" customFormat="1">
      <c r="A21" s="34">
        <f t="shared" ref="A21:A26" si="0">A20+1</f>
        <v>16</v>
      </c>
      <c r="B21" s="37"/>
      <c r="C21" t="str">
        <f>'[3]Villagran 12 15 15 diario OK'!$A$10</f>
        <v>12-23/09:00:00</v>
      </c>
      <c r="D21">
        <f>'[4]Villagran 05 22 15 diario Roc B'!$B$10</f>
        <v>1440</v>
      </c>
      <c r="E21">
        <f>'[3]Villagran 12 15 15 diario OK'!$D$10</f>
        <v>751.80240000000003</v>
      </c>
      <c r="F21" s="100">
        <f t="shared" ref="F21:F26" si="1">E21/14.22334</f>
        <v>52.856952023926873</v>
      </c>
      <c r="G21">
        <f>'[3]Villagran 12 15 15 diario OK'!$E$10</f>
        <v>64.555000000000007</v>
      </c>
      <c r="H21" s="99">
        <f t="shared" ref="H21:H26" si="2">(G21-32)/1.8</f>
        <v>18.086111111111116</v>
      </c>
      <c r="I21">
        <f>'[3]Villagran 12 15 15 diario OK'!$H$10</f>
        <v>126.62410000000001</v>
      </c>
      <c r="J21" s="113">
        <f t="shared" ref="J21:J26" si="3">(I21*28.31685)</f>
        <v>3585.5956460850002</v>
      </c>
      <c r="K21">
        <f>'[5]Villagran 12 22 15 diario Final'!$I$10</f>
        <v>118033.4</v>
      </c>
      <c r="L21" s="122">
        <f t="shared" ref="L21:L26" si="4">K21*0.0041868</f>
        <v>494.18223911999996</v>
      </c>
      <c r="M21" s="132"/>
      <c r="N21" s="104">
        <f t="shared" ref="N21:N26" si="5">K21/252</f>
        <v>468.38650793650794</v>
      </c>
      <c r="O21" s="146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17</v>
      </c>
      <c r="B22" s="35"/>
      <c r="C22" t="str">
        <f>'[3]Villagran 12 15 15 diario OK'!$A$9</f>
        <v>12-24/09:00:00</v>
      </c>
      <c r="D22">
        <f>'[4]Villagran 05 22 15 diario Roc B'!$B$9</f>
        <v>1440</v>
      </c>
      <c r="E22">
        <f>'[3]Villagran 12 15 15 diario OK'!$D$9</f>
        <v>724.98210000000006</v>
      </c>
      <c r="F22" s="100">
        <f t="shared" si="1"/>
        <v>50.971297880807185</v>
      </c>
      <c r="G22">
        <f>'[3]Villagran 12 15 15 diario OK'!$E$9</f>
        <v>64.147900000000007</v>
      </c>
      <c r="H22" s="99">
        <f t="shared" si="2"/>
        <v>17.859944444444448</v>
      </c>
      <c r="I22">
        <f>'[3]Villagran 12 15 15 diario OK'!$H$9</f>
        <v>11.0426</v>
      </c>
      <c r="J22" s="113">
        <f t="shared" si="3"/>
        <v>312.69164781000001</v>
      </c>
      <c r="K22">
        <f>'[5]Villagran 12 22 15 diario Final'!$I$9</f>
        <v>123454.6</v>
      </c>
      <c r="L22" s="122">
        <f t="shared" si="4"/>
        <v>516.87971928000002</v>
      </c>
      <c r="M22" s="132"/>
      <c r="N22" s="104">
        <f t="shared" si="5"/>
        <v>489.89920634920639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18</v>
      </c>
      <c r="B23" s="32"/>
      <c r="C23" t="str">
        <f>'[3]Villagran 12 15 15 diario OK'!$A$8</f>
        <v>12-25/09:00:00</v>
      </c>
      <c r="D23">
        <f>'[4]Villagran 05 22 15 diario Roc B'!$B$8</f>
        <v>1440</v>
      </c>
      <c r="E23">
        <f>'[3]Villagran 12 15 15 diario OK'!$D$8</f>
        <v>732.9153</v>
      </c>
      <c r="F23" s="100">
        <f t="shared" si="1"/>
        <v>51.529057169413093</v>
      </c>
      <c r="G23">
        <f>'[3]Villagran 12 15 15 diario OK'!$E$8</f>
        <v>67.975400000000008</v>
      </c>
      <c r="H23" s="99">
        <f t="shared" si="2"/>
        <v>19.986333333333338</v>
      </c>
      <c r="I23">
        <f>'[3]Villagran 12 15 15 diario OK'!$H$8</f>
        <v>75.831800000000001</v>
      </c>
      <c r="J23" s="113">
        <f t="shared" si="3"/>
        <v>2147.3177058299998</v>
      </c>
      <c r="K23">
        <f>'[5]Villagran 12 22 15 diario Final'!$I$8</f>
        <v>104030.40000000001</v>
      </c>
      <c r="L23" s="122">
        <f t="shared" si="4"/>
        <v>435.55447872000002</v>
      </c>
      <c r="M23" s="132"/>
      <c r="N23" s="104">
        <f t="shared" si="5"/>
        <v>412.81904761904764</v>
      </c>
      <c r="O23" s="45"/>
      <c r="P23" s="30"/>
      <c r="R23" s="33"/>
      <c r="S23" s="31"/>
    </row>
    <row r="24" spans="1:20">
      <c r="A24" s="34">
        <f t="shared" si="0"/>
        <v>19</v>
      </c>
      <c r="B24" s="32"/>
      <c r="C24" t="str">
        <f>'[3]Villagran 12 15 15 diario OK'!$A$7</f>
        <v>12-26/09:00:00</v>
      </c>
      <c r="D24">
        <f>'[4]Villagran 05 22 15 diario Roc B'!$B$7</f>
        <v>1440</v>
      </c>
      <c r="E24">
        <f>'[3]Villagran 12 15 15 diario OK'!$D$7</f>
        <v>696.80610000000001</v>
      </c>
      <c r="F24" s="100">
        <f t="shared" si="1"/>
        <v>48.990328572613748</v>
      </c>
      <c r="G24">
        <f>'[3]Villagran 12 15 15 diario OK'!$E$7</f>
        <v>66.309399999999997</v>
      </c>
      <c r="H24" s="99">
        <f t="shared" si="2"/>
        <v>19.060777777777776</v>
      </c>
      <c r="I24">
        <f>'[3]Villagran 12 15 15 diario OK'!$H$7</f>
        <v>171.34</v>
      </c>
      <c r="J24" s="113">
        <f t="shared" si="3"/>
        <v>4851.8090789999997</v>
      </c>
      <c r="K24">
        <f>'[5]Villagran 12 22 15 diario Final'!$I$7</f>
        <v>119575.3</v>
      </c>
      <c r="L24" s="122">
        <f t="shared" si="4"/>
        <v>500.63786604000001</v>
      </c>
      <c r="M24" s="132"/>
      <c r="N24" s="104">
        <f t="shared" si="5"/>
        <v>474.50515873015877</v>
      </c>
      <c r="O24" s="45"/>
      <c r="P24" s="30"/>
      <c r="R24" s="33"/>
      <c r="S24" s="31"/>
    </row>
    <row r="25" spans="1:20">
      <c r="A25" s="34">
        <f t="shared" si="0"/>
        <v>20</v>
      </c>
      <c r="B25" s="32"/>
      <c r="C25" t="str">
        <f>'[3]Villagran 12 15 15 diario OK'!$A$6</f>
        <v>12-27/09:00:00</v>
      </c>
      <c r="D25">
        <f>'[4]Villagran 05 22 15 diario Roc B'!$B$7</f>
        <v>1440</v>
      </c>
      <c r="E25">
        <f>'[3]Villagran 12 15 15 diario OK'!$D$6</f>
        <v>672.58890000000008</v>
      </c>
      <c r="F25" s="100">
        <f t="shared" si="1"/>
        <v>47.287690514323643</v>
      </c>
      <c r="G25">
        <f>'[3]Villagran 12 15 15 diario OK'!$E$6</f>
        <v>65.173600000000008</v>
      </c>
      <c r="H25" s="99">
        <f t="shared" si="2"/>
        <v>18.429777777777783</v>
      </c>
      <c r="I25">
        <f>'[3]Villagran 12 15 15 diario OK'!$H$6</f>
        <v>137.95529999999999</v>
      </c>
      <c r="J25" s="113">
        <f t="shared" si="3"/>
        <v>3906.4595368049995</v>
      </c>
      <c r="K25">
        <f>'[5]Villagran 12 22 15 diario Final'!$I$6</f>
        <v>116569.8</v>
      </c>
      <c r="L25" s="122">
        <f t="shared" si="4"/>
        <v>488.05443864</v>
      </c>
      <c r="M25" s="132"/>
      <c r="N25" s="104">
        <f t="shared" si="5"/>
        <v>462.57857142857142</v>
      </c>
      <c r="O25" s="45"/>
      <c r="P25" s="30"/>
      <c r="R25" s="33"/>
      <c r="S25" s="31"/>
    </row>
    <row r="26" spans="1:20" s="43" customFormat="1">
      <c r="A26" s="34">
        <f t="shared" si="0"/>
        <v>21</v>
      </c>
      <c r="B26" s="35"/>
      <c r="C26" t="str">
        <f>'[3]Villagran 12 15 15 diario OK'!$A$5</f>
        <v>12-28/09:00:00</v>
      </c>
      <c r="D26">
        <f>'[4]Villagran 05 22 15 diario Roc B'!$B$5</f>
        <v>1440</v>
      </c>
      <c r="E26">
        <f>'[3]Villagran 12 15 15 diario OK'!$D$5</f>
        <v>652.93730000000005</v>
      </c>
      <c r="F26" s="100">
        <f t="shared" si="1"/>
        <v>45.906045977948921</v>
      </c>
      <c r="G26">
        <f>'[3]Villagran 12 15 15 diario OK'!$E$5</f>
        <v>63.703300000000006</v>
      </c>
      <c r="H26" s="99">
        <f t="shared" si="2"/>
        <v>17.612944444444448</v>
      </c>
      <c r="I26">
        <f>'[3]Villagran 12 15 15 diario OK'!$H$5</f>
        <v>127.9623</v>
      </c>
      <c r="J26" s="113">
        <f t="shared" si="3"/>
        <v>3623.4892547549998</v>
      </c>
      <c r="K26">
        <f>'[5]Villagran 12 22 15 diario Final'!$I$5</f>
        <v>116222.5</v>
      </c>
      <c r="L26" s="122">
        <f t="shared" si="4"/>
        <v>486.60036300000002</v>
      </c>
      <c r="M26" s="132"/>
      <c r="N26" s="104">
        <f t="shared" si="5"/>
        <v>461.20039682539681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711.62691428571429</v>
      </c>
      <c r="F28" s="145">
        <f>AVERAGE(F20:F26)</f>
        <v>50.032335181871083</v>
      </c>
      <c r="G28" s="145">
        <f>AVERAGE(G20:G26)</f>
        <v>65.42944285714286</v>
      </c>
      <c r="H28" s="145">
        <f>AVERAGE(H20:H26)</f>
        <v>18.571912698412699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938.92689999999993</v>
      </c>
      <c r="J29" s="141">
        <f>SUM(J20:J27)</f>
        <v>26587.452188264997</v>
      </c>
      <c r="K29" s="140">
        <f>SUM(K20:K27)</f>
        <v>819178.18670722831</v>
      </c>
      <c r="L29" s="142">
        <f>SUM(L20:L27)</f>
        <v>3429.7352321058229</v>
      </c>
      <c r="M29" s="54"/>
      <c r="N29" s="54">
        <f>SUM(N20:N27)</f>
        <v>3250.7070901080479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2" t="s">
        <v>65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4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4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4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8"/>
      <c r="E38" s="169"/>
      <c r="F38" s="169"/>
      <c r="G38" s="170"/>
      <c r="H38" s="171"/>
      <c r="I38" s="172"/>
      <c r="J38" s="173"/>
      <c r="K38" s="173"/>
      <c r="L38" s="45"/>
      <c r="M38" s="45"/>
      <c r="N38" s="45"/>
      <c r="O38" s="45"/>
      <c r="P38" s="45"/>
    </row>
    <row r="39" spans="2:18">
      <c r="D39" s="169"/>
      <c r="E39" s="173"/>
      <c r="F39" s="168"/>
      <c r="G39" s="174"/>
      <c r="H39" s="168"/>
      <c r="I39" s="168"/>
      <c r="J39" s="174"/>
      <c r="K39" s="168"/>
      <c r="L39" s="45"/>
      <c r="M39" s="45"/>
      <c r="N39" s="45"/>
      <c r="O39" s="45"/>
      <c r="P39" s="45"/>
    </row>
    <row r="40" spans="2:18">
      <c r="D40" s="169"/>
      <c r="E40" s="173"/>
      <c r="F40" s="168"/>
      <c r="G40" s="174"/>
      <c r="H40" s="168"/>
      <c r="I40" s="168"/>
      <c r="J40" s="174"/>
      <c r="K40" s="168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2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182" t="s">
        <v>42</v>
      </c>
      <c r="J45" s="182"/>
      <c r="K45" s="182"/>
      <c r="L45" s="45"/>
      <c r="M45" s="45"/>
      <c r="N45" s="45"/>
    </row>
  </sheetData>
  <mergeCells count="15">
    <mergeCell ref="I45:K45"/>
    <mergeCell ref="D15:I15"/>
    <mergeCell ref="E17:F17"/>
    <mergeCell ref="G17:H17"/>
    <mergeCell ref="I17:J17"/>
    <mergeCell ref="D6:K6"/>
    <mergeCell ref="D9:K9"/>
    <mergeCell ref="D13:I13"/>
    <mergeCell ref="K13:L13"/>
    <mergeCell ref="K17:L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tabSelected="1" view="pageBreakPreview" zoomScale="80" zoomScaleNormal="100" zoomScaleSheetLayoutView="80" workbookViewId="0">
      <selection activeCell="F23" sqref="F23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3" t="s">
        <v>0</v>
      </c>
      <c r="E1" s="193"/>
      <c r="F1" s="193"/>
      <c r="G1" s="193"/>
      <c r="H1" s="193"/>
      <c r="I1" s="193"/>
      <c r="J1" s="193"/>
      <c r="K1" s="193"/>
      <c r="L1" s="1"/>
      <c r="M1" s="1"/>
      <c r="N1" s="1"/>
      <c r="O1" s="2"/>
      <c r="P1" s="1"/>
      <c r="Q1" s="1"/>
    </row>
    <row r="2" spans="2:24">
      <c r="D2" s="194" t="s">
        <v>1</v>
      </c>
      <c r="E2" s="194"/>
      <c r="F2" s="194"/>
      <c r="G2" s="194"/>
      <c r="H2" s="194"/>
      <c r="I2" s="194"/>
      <c r="J2" s="194"/>
      <c r="K2" s="194"/>
      <c r="L2" s="3"/>
      <c r="M2" s="3"/>
      <c r="N2" s="3"/>
      <c r="O2" s="3"/>
      <c r="P2" s="3"/>
      <c r="Q2" s="3"/>
    </row>
    <row r="3" spans="2:24">
      <c r="D3" s="191" t="s">
        <v>2</v>
      </c>
      <c r="E3" s="191"/>
      <c r="F3" s="191"/>
      <c r="G3" s="191"/>
      <c r="H3" s="191"/>
      <c r="I3" s="191"/>
      <c r="J3" s="191"/>
      <c r="K3" s="191"/>
      <c r="L3" s="4"/>
      <c r="M3" s="4"/>
      <c r="N3" s="4"/>
      <c r="O3" s="4"/>
      <c r="P3" s="4"/>
      <c r="Q3" s="4"/>
    </row>
    <row r="4" spans="2:24">
      <c r="D4" s="191" t="s">
        <v>3</v>
      </c>
      <c r="E4" s="191"/>
      <c r="F4" s="191"/>
      <c r="G4" s="191"/>
      <c r="H4" s="191"/>
      <c r="I4" s="191"/>
      <c r="J4" s="191"/>
      <c r="K4" s="191"/>
      <c r="L4" s="4"/>
      <c r="M4" s="4"/>
      <c r="N4" s="4"/>
      <c r="O4" s="4"/>
      <c r="P4" s="4"/>
      <c r="Q4" s="4"/>
    </row>
    <row r="5" spans="2:24">
      <c r="D5" s="191" t="s">
        <v>4</v>
      </c>
      <c r="E5" s="191"/>
      <c r="F5" s="191"/>
      <c r="G5" s="191"/>
      <c r="H5" s="191"/>
      <c r="I5" s="191"/>
      <c r="J5" s="191"/>
      <c r="K5" s="191"/>
      <c r="L5" s="4"/>
      <c r="M5" s="4"/>
      <c r="N5" s="4"/>
      <c r="O5" s="4"/>
      <c r="P5" s="4"/>
      <c r="Q5" s="4"/>
    </row>
    <row r="6" spans="2:24">
      <c r="D6" s="191" t="s">
        <v>5</v>
      </c>
      <c r="E6" s="191"/>
      <c r="F6" s="191"/>
      <c r="G6" s="191"/>
      <c r="H6" s="191"/>
      <c r="I6" s="191"/>
      <c r="J6" s="191"/>
      <c r="K6" s="191"/>
      <c r="L6" s="4"/>
      <c r="M6" s="4"/>
      <c r="N6" s="4"/>
      <c r="O6" s="4"/>
      <c r="P6" s="4"/>
      <c r="Q6" s="4"/>
    </row>
    <row r="9" spans="2:24" ht="15.75">
      <c r="D9" s="192" t="s">
        <v>6</v>
      </c>
      <c r="E9" s="192"/>
      <c r="F9" s="192"/>
      <c r="G9" s="192"/>
      <c r="H9" s="192"/>
      <c r="I9" s="192"/>
      <c r="J9" s="192"/>
      <c r="K9" s="192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'1-7'!F11+21</f>
        <v>42360</v>
      </c>
      <c r="J11" s="7" t="s">
        <v>8</v>
      </c>
      <c r="K11" s="114">
        <f>F11+6</f>
        <v>42366</v>
      </c>
    </row>
    <row r="12" spans="2:24" ht="13.5" thickBot="1"/>
    <row r="13" spans="2:24" ht="16.5" thickBot="1">
      <c r="B13" t="s">
        <v>9</v>
      </c>
      <c r="D13" s="179" t="s">
        <v>10</v>
      </c>
      <c r="E13" s="179"/>
      <c r="F13" s="179"/>
      <c r="G13" s="179"/>
      <c r="H13" s="179"/>
      <c r="I13" s="179"/>
      <c r="J13" t="s">
        <v>11</v>
      </c>
      <c r="K13" s="180" t="s">
        <v>31</v>
      </c>
      <c r="L13" s="181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3" t="str">
        <f>'1-7'!D15:I15</f>
        <v>Gas Villagran del bajio</v>
      </c>
      <c r="E15" s="183"/>
      <c r="F15" s="183"/>
      <c r="G15" s="183"/>
      <c r="H15" s="183"/>
      <c r="I15" s="183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4" t="s">
        <v>53</v>
      </c>
      <c r="F17" s="184"/>
      <c r="G17" s="185" t="s">
        <v>54</v>
      </c>
      <c r="H17" s="186"/>
      <c r="I17" s="187" t="s">
        <v>56</v>
      </c>
      <c r="J17" s="184"/>
      <c r="K17" s="185" t="s">
        <v>55</v>
      </c>
      <c r="L17" s="188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'[3]Villagran 12 15 15 diario OK'!$A$11</f>
        <v>12-22/09:00:00</v>
      </c>
      <c r="D20">
        <f>'[6]Villagran 11 30 15 diario Roc B'!$C$12</f>
        <v>1440</v>
      </c>
      <c r="E20">
        <f>'[3]Villagran 12 15 15 diario OK'!$D$11</f>
        <v>749.35630000000003</v>
      </c>
      <c r="F20" s="100">
        <f t="shared" ref="F20:F26" si="0">E20/14.22334</f>
        <v>52.684974134064149</v>
      </c>
      <c r="G20">
        <f>'[3]Villagran 12 15 15 diario OK'!$E$11</f>
        <v>66.141500000000008</v>
      </c>
      <c r="H20" s="99">
        <f t="shared" ref="H20:H26" si="1">(G20-32)/1.8</f>
        <v>18.967500000000005</v>
      </c>
      <c r="I20">
        <f>'[3]Villagran 12 15 15 diario OK'!$H$11</f>
        <v>288.17079999999999</v>
      </c>
      <c r="J20" s="113">
        <f t="shared" ref="J20:J26" si="2">(I20*28.31685)</f>
        <v>8160.0893179799996</v>
      </c>
      <c r="K20">
        <f>'[3]Villagran 12 15 15 diario OK'!$I$11</f>
        <v>71365.02</v>
      </c>
      <c r="L20" s="122">
        <f t="shared" ref="L20:L26" si="3">K20*0.0041868</f>
        <v>298.79106573600001</v>
      </c>
      <c r="M20" s="132"/>
      <c r="N20" s="104">
        <f t="shared" ref="N20:N27" si="4">K20/252</f>
        <v>283.19452380952384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'[3]Villagran 12 15 15 diario OK'!$A$10</f>
        <v>12-23/09:00:00</v>
      </c>
      <c r="D21">
        <f>'[6]Villagran 11 30 15 diario Roc B'!$C$11</f>
        <v>1440</v>
      </c>
      <c r="E21">
        <f>'[3]Villagran 12 15 15 diario OK'!$D$10</f>
        <v>751.80240000000003</v>
      </c>
      <c r="F21" s="100">
        <f t="shared" si="0"/>
        <v>52.856952023926873</v>
      </c>
      <c r="G21">
        <f>'[3]Villagran 12 15 15 diario OK'!$E$10</f>
        <v>64.555000000000007</v>
      </c>
      <c r="H21" s="99">
        <f t="shared" si="1"/>
        <v>18.086111111111116</v>
      </c>
      <c r="I21">
        <f>'[3]Villagran 12 15 15 diario OK'!$H$10</f>
        <v>126.62410000000001</v>
      </c>
      <c r="J21" s="113">
        <f t="shared" si="2"/>
        <v>3585.5956460850002</v>
      </c>
      <c r="K21">
        <f>'[3]Villagran 12 15 15 diario OK'!$I$10</f>
        <v>31717.370000000003</v>
      </c>
      <c r="L21" s="122">
        <f t="shared" si="3"/>
        <v>132.79428471600002</v>
      </c>
      <c r="M21" s="132"/>
      <c r="N21" s="104">
        <f t="shared" si="4"/>
        <v>125.86257936507937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5"/>
        <v>24</v>
      </c>
      <c r="B22" s="35"/>
      <c r="C22" t="str">
        <f>'[3]Villagran 12 15 15 diario OK'!$A$9</f>
        <v>12-24/09:00:00</v>
      </c>
      <c r="D22">
        <f>'[6]Villagran 11 30 15 diario Roc B'!$C$10</f>
        <v>1440</v>
      </c>
      <c r="E22">
        <f>'[3]Villagran 12 15 15 diario OK'!$D$9</f>
        <v>724.98210000000006</v>
      </c>
      <c r="F22" s="100">
        <f t="shared" si="0"/>
        <v>50.971297880807185</v>
      </c>
      <c r="G22">
        <f>'[3]Villagran 12 15 15 diario OK'!$E$9</f>
        <v>64.147900000000007</v>
      </c>
      <c r="H22" s="99">
        <f t="shared" si="1"/>
        <v>17.859944444444448</v>
      </c>
      <c r="I22">
        <f>'[3]Villagran 12 15 15 diario OK'!$H$9</f>
        <v>11.0426</v>
      </c>
      <c r="J22" s="113">
        <f t="shared" si="2"/>
        <v>312.69164781000001</v>
      </c>
      <c r="K22">
        <f>'[3]Villagran 12 15 15 diario OK'!$I$9</f>
        <v>2838.1010000000001</v>
      </c>
      <c r="L22" s="122">
        <f t="shared" si="3"/>
        <v>11.8825612668</v>
      </c>
      <c r="M22" s="132"/>
      <c r="N22" s="104">
        <f t="shared" si="4"/>
        <v>11.262305555555557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'[3]Villagran 12 15 15 diario OK'!$A$8</f>
        <v>12-25/09:00:00</v>
      </c>
      <c r="D23">
        <f>'[6]Villagran 11 30 15 diario Roc B'!$C$9</f>
        <v>1440</v>
      </c>
      <c r="E23">
        <f>'[3]Villagran 12 15 15 diario OK'!$D$8</f>
        <v>732.9153</v>
      </c>
      <c r="F23" s="100">
        <f t="shared" si="0"/>
        <v>51.529057169413093</v>
      </c>
      <c r="G23">
        <f>'[3]Villagran 12 15 15 diario OK'!$E$8</f>
        <v>67.975400000000008</v>
      </c>
      <c r="H23" s="99">
        <f t="shared" si="1"/>
        <v>19.986333333333338</v>
      </c>
      <c r="I23">
        <f>'[3]Villagran 12 15 15 diario OK'!$H$8</f>
        <v>75.831800000000001</v>
      </c>
      <c r="J23" s="113">
        <f t="shared" si="2"/>
        <v>2147.3177058299998</v>
      </c>
      <c r="K23">
        <f>'[3]Villagran 12 15 15 diario OK'!$I$8</f>
        <v>19739.48</v>
      </c>
      <c r="L23" s="122">
        <f t="shared" si="3"/>
        <v>82.645254863999995</v>
      </c>
      <c r="M23" s="132"/>
      <c r="N23" s="104">
        <f>K23/252</f>
        <v>78.331269841269844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'[3]Villagran 12 15 15 diario OK'!$A$7</f>
        <v>12-26/09:00:00</v>
      </c>
      <c r="D24">
        <f>'[6]Villagran 11 30 15 diario Roc B'!$C$8</f>
        <v>1440</v>
      </c>
      <c r="E24">
        <f>'[3]Villagran 12 15 15 diario OK'!$D$7</f>
        <v>696.80610000000001</v>
      </c>
      <c r="F24" s="100">
        <f t="shared" si="0"/>
        <v>48.990328572613748</v>
      </c>
      <c r="G24">
        <f>'[3]Villagran 12 15 15 diario OK'!$E$7</f>
        <v>66.309399999999997</v>
      </c>
      <c r="H24" s="99">
        <f t="shared" si="1"/>
        <v>19.060777777777776</v>
      </c>
      <c r="I24">
        <f>'[3]Villagran 12 15 15 diario OK'!$H$7</f>
        <v>171.34</v>
      </c>
      <c r="J24" s="113">
        <f t="shared" si="2"/>
        <v>4851.8090789999997</v>
      </c>
      <c r="K24">
        <f>'[3]Villagran 12 15 15 diario OK'!$I$7</f>
        <v>44541.760000000002</v>
      </c>
      <c r="L24" s="122">
        <f t="shared" si="3"/>
        <v>186.487440768</v>
      </c>
      <c r="M24" s="132"/>
      <c r="N24" s="104">
        <f>K24/252</f>
        <v>176.75301587301587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'[3]Villagran 12 15 15 diario OK'!$A$6</f>
        <v>12-27/09:00:00</v>
      </c>
      <c r="D25">
        <f>'[6]Villagran 11 30 15 diario Roc B'!$C$7</f>
        <v>1440</v>
      </c>
      <c r="E25">
        <f>'[3]Villagran 12 15 15 diario OK'!$D$6</f>
        <v>672.58890000000008</v>
      </c>
      <c r="F25" s="100">
        <f t="shared" si="0"/>
        <v>47.287690514323643</v>
      </c>
      <c r="G25">
        <f>'[3]Villagran 12 15 15 diario OK'!$E$6</f>
        <v>65.173600000000008</v>
      </c>
      <c r="H25" s="99">
        <f t="shared" si="1"/>
        <v>18.429777777777783</v>
      </c>
      <c r="I25">
        <f>'[3]Villagran 12 15 15 diario OK'!$H$6</f>
        <v>137.95529999999999</v>
      </c>
      <c r="J25" s="113">
        <f t="shared" si="2"/>
        <v>3906.4595368049995</v>
      </c>
      <c r="K25">
        <f>'[3]Villagran 12 15 15 diario OK'!$I$6</f>
        <v>35893.700000000004</v>
      </c>
      <c r="L25" s="122">
        <f t="shared" si="3"/>
        <v>150.27974316000001</v>
      </c>
      <c r="M25" s="132"/>
      <c r="N25" s="104">
        <f>K25/252</f>
        <v>142.43531746031746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'[3]Villagran 12 15 15 diario OK'!$A$5</f>
        <v>12-28/09:00:00</v>
      </c>
      <c r="D26">
        <f>'[6]Villagran 11 30 15 diario Roc B'!$C$6</f>
        <v>1440</v>
      </c>
      <c r="E26">
        <f>'[3]Villagran 12 15 15 diario OK'!$D$5</f>
        <v>652.93730000000005</v>
      </c>
      <c r="F26" s="100">
        <f t="shared" si="0"/>
        <v>45.906045977948921</v>
      </c>
      <c r="G26">
        <f>'[3]Villagran 12 15 15 diario OK'!$E$5</f>
        <v>63.703300000000006</v>
      </c>
      <c r="H26" s="99">
        <f t="shared" si="1"/>
        <v>17.612944444444448</v>
      </c>
      <c r="I26">
        <f>'[3]Villagran 12 15 15 diario OK'!$H$5</f>
        <v>127.9623</v>
      </c>
      <c r="J26" s="113">
        <f t="shared" si="2"/>
        <v>3623.4892547549998</v>
      </c>
      <c r="K26">
        <f>'[3]Villagran 12 15 15 diario OK'!$I$5</f>
        <v>33116.61</v>
      </c>
      <c r="L26" s="122">
        <f t="shared" si="3"/>
        <v>138.652622748</v>
      </c>
      <c r="M26" s="132"/>
      <c r="N26" s="104">
        <f>K26/252</f>
        <v>131.41511904761904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2">
        <f>J27/25.92849038</f>
        <v>0</v>
      </c>
      <c r="M27" s="132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711.62691428571429</v>
      </c>
      <c r="F28" s="145">
        <f>AVERAGE(F20:F26)</f>
        <v>50.032335181871083</v>
      </c>
      <c r="G28" s="145">
        <f>AVERAGE(G20:G26)</f>
        <v>65.42944285714286</v>
      </c>
      <c r="H28" s="145">
        <f>AVERAGE(H20:H26)</f>
        <v>18.571912698412699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938.92689999999993</v>
      </c>
      <c r="J29" s="141">
        <f>SUM(J20:J27)</f>
        <v>26587.452188264997</v>
      </c>
      <c r="K29" s="140">
        <f>SUM(K20:K27)</f>
        <v>239212.04100000003</v>
      </c>
      <c r="L29" s="142">
        <f>SUM(L20:L27)</f>
        <v>1001.5329732588001</v>
      </c>
      <c r="M29" s="54"/>
      <c r="N29" s="54">
        <f>SUM(N20:N27)</f>
        <v>949.25413095238105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9" t="s">
        <v>62</v>
      </c>
      <c r="C44" s="190"/>
      <c r="D44" s="190"/>
      <c r="E44" s="190"/>
      <c r="I44" s="68"/>
      <c r="J44" s="68"/>
      <c r="K44" s="68"/>
      <c r="L44" s="45"/>
      <c r="M44" s="45"/>
      <c r="N44" s="45"/>
      <c r="O44" s="68"/>
      <c r="P44" s="45"/>
    </row>
    <row r="45" spans="2:18">
      <c r="B45" s="191" t="s">
        <v>29</v>
      </c>
      <c r="C45" s="191"/>
      <c r="D45" s="191"/>
      <c r="E45" s="191"/>
      <c r="I45" s="182" t="s">
        <v>42</v>
      </c>
      <c r="J45" s="182"/>
      <c r="K45" s="182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5:E45"/>
    <mergeCell ref="B44:E44"/>
    <mergeCell ref="D9:K9"/>
    <mergeCell ref="D13:I13"/>
    <mergeCell ref="D1:K1"/>
    <mergeCell ref="D2:K2"/>
    <mergeCell ref="D3:K3"/>
    <mergeCell ref="D4:K4"/>
    <mergeCell ref="D5:K5"/>
    <mergeCell ref="D6:K6"/>
    <mergeCell ref="K13:L13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2" zoomScale="80" zoomScaleNormal="100" zoomScaleSheetLayoutView="80" workbookViewId="0">
      <selection activeCell="G27" sqref="G27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3" t="s">
        <v>0</v>
      </c>
      <c r="E1" s="193"/>
      <c r="F1" s="193"/>
      <c r="G1" s="193"/>
      <c r="H1" s="193"/>
      <c r="I1" s="193"/>
      <c r="J1" s="193"/>
      <c r="K1" s="193"/>
      <c r="L1" s="1"/>
      <c r="M1" s="1"/>
      <c r="N1" s="1"/>
      <c r="O1" s="2"/>
      <c r="P1" s="1"/>
      <c r="Q1" s="1"/>
    </row>
    <row r="2" spans="2:24">
      <c r="D2" s="194" t="s">
        <v>1</v>
      </c>
      <c r="E2" s="194"/>
      <c r="F2" s="194"/>
      <c r="G2" s="194"/>
      <c r="H2" s="194"/>
      <c r="I2" s="194"/>
      <c r="J2" s="194"/>
      <c r="K2" s="194"/>
      <c r="L2" s="3"/>
      <c r="M2" s="3"/>
      <c r="N2" s="3"/>
      <c r="O2" s="3"/>
      <c r="P2" s="3"/>
      <c r="Q2" s="3"/>
    </row>
    <row r="3" spans="2:24">
      <c r="D3" s="191" t="s">
        <v>2</v>
      </c>
      <c r="E3" s="191"/>
      <c r="F3" s="191"/>
      <c r="G3" s="191"/>
      <c r="H3" s="191"/>
      <c r="I3" s="191"/>
      <c r="J3" s="191"/>
      <c r="K3" s="191"/>
      <c r="L3" s="4"/>
      <c r="M3" s="4"/>
      <c r="N3" s="4"/>
      <c r="O3" s="4"/>
      <c r="P3" s="4"/>
      <c r="Q3" s="4"/>
    </row>
    <row r="4" spans="2:24">
      <c r="D4" s="191" t="s">
        <v>3</v>
      </c>
      <c r="E4" s="191"/>
      <c r="F4" s="191"/>
      <c r="G4" s="191"/>
      <c r="H4" s="191"/>
      <c r="I4" s="191"/>
      <c r="J4" s="191"/>
      <c r="K4" s="191"/>
      <c r="L4" s="4"/>
      <c r="M4" s="4"/>
      <c r="N4" s="4"/>
      <c r="O4" s="4"/>
      <c r="P4" s="4"/>
      <c r="Q4" s="4"/>
    </row>
    <row r="5" spans="2:24">
      <c r="D5" s="191" t="s">
        <v>4</v>
      </c>
      <c r="E5" s="191"/>
      <c r="F5" s="191"/>
      <c r="G5" s="191"/>
      <c r="H5" s="191"/>
      <c r="I5" s="191"/>
      <c r="J5" s="191"/>
      <c r="K5" s="191"/>
      <c r="L5" s="4"/>
      <c r="M5" s="4"/>
      <c r="N5" s="4"/>
      <c r="O5" s="4"/>
      <c r="P5" s="4"/>
      <c r="Q5" s="4"/>
    </row>
    <row r="6" spans="2:24">
      <c r="D6" s="191" t="s">
        <v>5</v>
      </c>
      <c r="E6" s="191"/>
      <c r="F6" s="191"/>
      <c r="G6" s="191"/>
      <c r="H6" s="191"/>
      <c r="I6" s="191"/>
      <c r="J6" s="191"/>
      <c r="K6" s="191"/>
      <c r="L6" s="4"/>
      <c r="M6" s="4"/>
      <c r="N6" s="4"/>
      <c r="O6" s="4"/>
      <c r="P6" s="4"/>
      <c r="Q6" s="4"/>
    </row>
    <row r="9" spans="2:24" ht="15.75">
      <c r="D9" s="192" t="s">
        <v>6</v>
      </c>
      <c r="E9" s="192"/>
      <c r="F9" s="192"/>
      <c r="G9" s="192"/>
      <c r="H9" s="192"/>
      <c r="I9" s="192"/>
      <c r="J9" s="192"/>
      <c r="K9" s="192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'1-7'!F11+28</f>
        <v>42367</v>
      </c>
      <c r="J11" s="7" t="s">
        <v>8</v>
      </c>
      <c r="K11" s="114">
        <f>F11+2</f>
        <v>42369</v>
      </c>
    </row>
    <row r="12" spans="2:24" ht="13.5" thickBot="1"/>
    <row r="13" spans="2:24" ht="16.5" thickBot="1">
      <c r="B13" t="s">
        <v>9</v>
      </c>
      <c r="D13" s="179" t="s">
        <v>10</v>
      </c>
      <c r="E13" s="179"/>
      <c r="F13" s="179"/>
      <c r="G13" s="179"/>
      <c r="H13" s="179"/>
      <c r="I13" s="179"/>
      <c r="J13" t="s">
        <v>11</v>
      </c>
      <c r="K13" s="180" t="s">
        <v>31</v>
      </c>
      <c r="L13" s="181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3" t="str">
        <f>'1-7'!D15:I15</f>
        <v>Gas Villagran del bajio</v>
      </c>
      <c r="E15" s="183"/>
      <c r="F15" s="183"/>
      <c r="G15" s="183"/>
      <c r="H15" s="183"/>
      <c r="I15" s="183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4" t="s">
        <v>53</v>
      </c>
      <c r="F17" s="184"/>
      <c r="G17" s="185" t="s">
        <v>54</v>
      </c>
      <c r="H17" s="186"/>
      <c r="I17" s="187" t="s">
        <v>56</v>
      </c>
      <c r="J17" s="184"/>
      <c r="K17" s="185" t="s">
        <v>55</v>
      </c>
      <c r="L17" s="188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2"/>
      <c r="G20" s="19"/>
      <c r="H20" s="153"/>
      <c r="I20" s="19"/>
      <c r="J20" s="154"/>
      <c r="K20" s="12"/>
      <c r="L20" s="156"/>
      <c r="M20" s="132"/>
      <c r="N20" s="104">
        <f>K20/252</f>
        <v>0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2"/>
      <c r="G21" s="19"/>
      <c r="H21" s="153"/>
      <c r="I21" s="19"/>
      <c r="J21" s="154"/>
      <c r="K21" s="12"/>
      <c r="L21" s="156"/>
      <c r="M21" s="132"/>
      <c r="N21" s="104">
        <f t="shared" ref="N21:N26" si="0">K21/252</f>
        <v>0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v>29</v>
      </c>
      <c r="B22" s="35"/>
      <c r="C22" t="str">
        <f>'[7]Villagran 12 01 15 diario Roc B'!$A$6</f>
        <v>11-29/09:00:00</v>
      </c>
      <c r="D22">
        <f>'[8]Villagran 08 01 15 diario Roc B'!$B$7</f>
        <v>1440</v>
      </c>
      <c r="E22">
        <f>'[7]Villagran 12 01 15 diario Roc B'!$E$6</f>
        <v>748.59228499999995</v>
      </c>
      <c r="F22" s="100">
        <f>E22/14.22334</f>
        <v>52.631258551085743</v>
      </c>
      <c r="G22">
        <f>'[7]Villagran 12 01 15 diario Roc B'!$F$6</f>
        <v>68.619231999999997</v>
      </c>
      <c r="H22" s="99">
        <f>(G22-32)/1.8</f>
        <v>20.344017777777776</v>
      </c>
      <c r="I22">
        <f>'[7]Villagran 12 01 15 diario Roc B'!$J$6</f>
        <v>265.04724099999999</v>
      </c>
      <c r="J22" s="113">
        <f>(I22*28.31685)</f>
        <v>7505.3029663108491</v>
      </c>
      <c r="K22">
        <f>'[9]Villagran 11 01 15 diario Roc B'!$K$7</f>
        <v>191477.109375</v>
      </c>
      <c r="L22" s="122">
        <f>K22*0.0041868</f>
        <v>801.67636153125</v>
      </c>
      <c r="M22" s="132"/>
      <c r="N22" s="104">
        <f t="shared" si="0"/>
        <v>759.82979910714289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>A22+1</f>
        <v>30</v>
      </c>
      <c r="B23" s="35"/>
      <c r="C23" t="str">
        <f>'[7]Villagran 12 01 15 diario Roc B'!$A$5</f>
        <v>11-30/09:00:00</v>
      </c>
      <c r="D23">
        <f>'[8]Villagran 08 01 15 diario Roc B'!$B$6</f>
        <v>1440</v>
      </c>
      <c r="E23">
        <f>'[7]Villagran 12 01 15 diario Roc B'!$E$5</f>
        <v>725.41876200000002</v>
      </c>
      <c r="F23" s="100">
        <f>E23/14.22334</f>
        <v>51.001998264823875</v>
      </c>
      <c r="G23">
        <f>'[7]Villagran 12 01 15 diario Roc B'!$F$5</f>
        <v>68.960243000000006</v>
      </c>
      <c r="H23" s="99">
        <f>(G23-32)/1.8</f>
        <v>20.533468333333335</v>
      </c>
      <c r="I23">
        <f>'[7]Villagran 12 01 15 diario Roc B'!$J$5</f>
        <v>335.74075299999998</v>
      </c>
      <c r="J23" s="113">
        <f>(I23*28.31685)</f>
        <v>9507.1205415880486</v>
      </c>
      <c r="K23">
        <f>'[9]Villagran 11 01 15 diario Roc B'!$K$6</f>
        <v>243067.625</v>
      </c>
      <c r="L23" s="122">
        <f>K23*0.0041868</f>
        <v>1017.67553235</v>
      </c>
      <c r="M23" s="132"/>
      <c r="N23" s="104">
        <f t="shared" si="0"/>
        <v>964.55406746031747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D24"/>
      <c r="F24" s="100"/>
      <c r="H24" s="99"/>
      <c r="J24" s="113"/>
      <c r="L24" s="122"/>
      <c r="M24" s="132"/>
      <c r="N24" s="104"/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2"/>
      <c r="G25" s="19"/>
      <c r="H25" s="153"/>
      <c r="I25" s="19"/>
      <c r="J25" s="154"/>
      <c r="K25" s="12"/>
      <c r="L25" s="156"/>
      <c r="M25" s="132"/>
      <c r="N25" s="104">
        <f t="shared" si="0"/>
        <v>0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2"/>
      <c r="G26" s="19"/>
      <c r="H26" s="153"/>
      <c r="I26" s="19"/>
      <c r="J26" s="154"/>
      <c r="K26" s="12"/>
      <c r="L26" s="156"/>
      <c r="M26" s="132"/>
      <c r="N26" s="104">
        <f t="shared" si="0"/>
        <v>0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737.00552349999998</v>
      </c>
      <c r="F28" s="145">
        <f>AVERAGE(F20:F26)</f>
        <v>51.816628407954809</v>
      </c>
      <c r="G28" s="145">
        <f>AVERAGE(G20:G26)</f>
        <v>68.789737500000001</v>
      </c>
      <c r="H28" s="145">
        <f>AVERAGE(H20:H26)</f>
        <v>20.438743055555555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600.78799400000003</v>
      </c>
      <c r="J29" s="141">
        <f>SUM(J20:J27)</f>
        <v>17012.423507898897</v>
      </c>
      <c r="K29" s="140">
        <f>SUM(K20:K27)</f>
        <v>434544.734375</v>
      </c>
      <c r="L29" s="142">
        <f>SUM(L20:L27)</f>
        <v>1819.3518938812499</v>
      </c>
      <c r="M29" s="54"/>
      <c r="N29" s="54">
        <f>SUM(N20:N27)</f>
        <v>1724.3838665674602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9" t="s">
        <v>62</v>
      </c>
      <c r="C44" s="190"/>
      <c r="D44" s="190"/>
      <c r="E44" s="190"/>
      <c r="I44" s="68"/>
      <c r="J44" s="68"/>
      <c r="K44" s="68"/>
      <c r="L44" s="45"/>
      <c r="M44" s="45"/>
      <c r="N44" s="45"/>
      <c r="O44" s="68"/>
      <c r="P44" s="45"/>
    </row>
    <row r="45" spans="2:18">
      <c r="B45" s="191" t="s">
        <v>29</v>
      </c>
      <c r="C45" s="191"/>
      <c r="D45" s="191"/>
      <c r="E45" s="191"/>
      <c r="I45" s="182" t="s">
        <v>42</v>
      </c>
      <c r="J45" s="182"/>
      <c r="K45" s="182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4:E44"/>
    <mergeCell ref="B45:E45"/>
    <mergeCell ref="D9:K9"/>
    <mergeCell ref="D13:I13"/>
    <mergeCell ref="K13:L13"/>
    <mergeCell ref="D1:K1"/>
    <mergeCell ref="D2:K2"/>
    <mergeCell ref="D3:K3"/>
    <mergeCell ref="D4:K4"/>
    <mergeCell ref="D5:K5"/>
    <mergeCell ref="D6:K6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opLeftCell="E27" zoomScale="90" zoomScaleNormal="90" workbookViewId="0">
      <selection activeCell="S38" sqref="S38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193" t="s">
        <v>0</v>
      </c>
      <c r="E2" s="193"/>
      <c r="F2" s="193"/>
      <c r="G2" s="193"/>
      <c r="H2" s="193"/>
      <c r="I2" s="193"/>
      <c r="J2" s="193"/>
      <c r="K2" s="193"/>
      <c r="L2" s="1"/>
      <c r="M2" s="1"/>
      <c r="N2" s="1"/>
      <c r="O2" s="2"/>
      <c r="P2" s="109"/>
      <c r="Q2" s="109"/>
    </row>
    <row r="3" spans="2:17">
      <c r="D3" s="194" t="s">
        <v>1</v>
      </c>
      <c r="E3" s="194"/>
      <c r="F3" s="194"/>
      <c r="G3" s="194"/>
      <c r="H3" s="194"/>
      <c r="I3" s="194"/>
      <c r="J3" s="194"/>
      <c r="K3" s="194"/>
      <c r="L3" s="3"/>
      <c r="M3" s="3"/>
      <c r="N3" s="3"/>
      <c r="O3" s="3"/>
      <c r="P3" s="110"/>
      <c r="Q3" s="110"/>
    </row>
    <row r="4" spans="2:17">
      <c r="D4" s="191" t="s">
        <v>2</v>
      </c>
      <c r="E4" s="191"/>
      <c r="F4" s="191"/>
      <c r="G4" s="191"/>
      <c r="H4" s="191"/>
      <c r="I4" s="191"/>
      <c r="J4" s="191"/>
      <c r="K4" s="191"/>
      <c r="L4" s="4"/>
      <c r="M4" s="4"/>
      <c r="N4" s="4"/>
      <c r="O4" s="4"/>
      <c r="P4" s="84"/>
      <c r="Q4" s="84"/>
    </row>
    <row r="5" spans="2:17">
      <c r="D5" s="191" t="s">
        <v>3</v>
      </c>
      <c r="E5" s="191"/>
      <c r="F5" s="191"/>
      <c r="G5" s="191"/>
      <c r="H5" s="191"/>
      <c r="I5" s="191"/>
      <c r="J5" s="191"/>
      <c r="K5" s="191"/>
      <c r="L5" s="4"/>
      <c r="M5" s="4"/>
      <c r="N5" s="4"/>
      <c r="O5" s="4"/>
      <c r="P5" s="84"/>
      <c r="Q5" s="84"/>
    </row>
    <row r="6" spans="2:17">
      <c r="D6" s="191" t="s">
        <v>4</v>
      </c>
      <c r="E6" s="191"/>
      <c r="F6" s="191"/>
      <c r="G6" s="191"/>
      <c r="H6" s="191"/>
      <c r="I6" s="191"/>
      <c r="J6" s="191"/>
      <c r="K6" s="191"/>
      <c r="L6" s="4"/>
      <c r="M6" s="4"/>
      <c r="N6" s="4"/>
      <c r="O6" s="4"/>
      <c r="P6" s="84"/>
      <c r="Q6" s="84"/>
    </row>
    <row r="7" spans="2:17">
      <c r="D7" s="191" t="s">
        <v>5</v>
      </c>
      <c r="E7" s="191"/>
      <c r="F7" s="191"/>
      <c r="G7" s="191"/>
      <c r="H7" s="191"/>
      <c r="I7" s="191"/>
      <c r="J7" s="191"/>
      <c r="K7" s="191"/>
      <c r="L7" s="4"/>
      <c r="M7" s="4"/>
      <c r="N7" s="4"/>
      <c r="O7" s="4"/>
      <c r="P7" s="84"/>
      <c r="Q7" s="84"/>
    </row>
    <row r="10" spans="2:17" ht="15.75">
      <c r="D10" s="192" t="s">
        <v>6</v>
      </c>
      <c r="E10" s="192"/>
      <c r="F10" s="192"/>
      <c r="G10" s="192"/>
      <c r="H10" s="192"/>
      <c r="I10" s="192"/>
      <c r="J10" s="192"/>
      <c r="K10" s="192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42353</v>
      </c>
      <c r="F12" s="8"/>
      <c r="I12" s="7" t="s">
        <v>8</v>
      </c>
      <c r="J12" s="8">
        <f>E12+6</f>
        <v>42359</v>
      </c>
    </row>
    <row r="13" spans="2:17" ht="13.5" thickBot="1"/>
    <row r="14" spans="2:17" ht="16.5" thickBot="1">
      <c r="B14" t="s">
        <v>9</v>
      </c>
      <c r="D14" s="179" t="s">
        <v>10</v>
      </c>
      <c r="E14" s="179"/>
      <c r="F14" s="179"/>
      <c r="G14" s="179"/>
      <c r="H14" s="179"/>
      <c r="I14" s="179"/>
      <c r="J14" t="s">
        <v>11</v>
      </c>
      <c r="K14" s="180" t="s">
        <v>31</v>
      </c>
      <c r="L14" s="195"/>
      <c r="M14" s="195"/>
      <c r="N14" s="181"/>
      <c r="P14" s="107"/>
    </row>
    <row r="15" spans="2:17">
      <c r="H15" s="98"/>
    </row>
    <row r="16" spans="2:17">
      <c r="B16" t="s">
        <v>12</v>
      </c>
      <c r="D16" s="179" t="s">
        <v>32</v>
      </c>
      <c r="E16" s="179"/>
      <c r="F16" s="179"/>
      <c r="G16" s="179"/>
      <c r="H16" s="179"/>
      <c r="I16" s="179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>
        <f>'29-31'!C24</f>
        <v>0</v>
      </c>
      <c r="D23" s="42">
        <f>'29-31'!D24</f>
        <v>0</v>
      </c>
      <c r="E23" s="42">
        <f>'29-31'!E24</f>
        <v>0</v>
      </c>
      <c r="F23" s="42">
        <f>'29-31'!F24</f>
        <v>0</v>
      </c>
      <c r="G23" s="42">
        <f>'29-31'!G24</f>
        <v>0</v>
      </c>
      <c r="H23" s="42">
        <f>'29-31'!H24</f>
        <v>0</v>
      </c>
      <c r="I23" s="42">
        <f>'29-31'!I24</f>
        <v>0</v>
      </c>
      <c r="J23" s="155">
        <f>'29-31'!J24</f>
        <v>0</v>
      </c>
      <c r="K23" s="42">
        <f>'29-31'!K24</f>
        <v>0</v>
      </c>
      <c r="L23" s="42">
        <f>'29-31'!L24</f>
        <v>0</v>
      </c>
      <c r="M23" s="42">
        <f>'29-31'!M24</f>
        <v>0</v>
      </c>
      <c r="N23" s="42">
        <f>'29-31'!N24</f>
        <v>0</v>
      </c>
      <c r="O23" s="29"/>
      <c r="P23" s="108" t="e">
        <f t="shared" ref="P23:P53" si="0">N23/J23</f>
        <v>#DIV/0!</v>
      </c>
      <c r="Q23" s="117" t="e">
        <f t="shared" ref="Q23:Q53" si="1">(J23-R23)/J23</f>
        <v>#DIV/0!</v>
      </c>
      <c r="R23" s="75">
        <f>Chemiplastica!H22+Monsanto!H22+Dipasa!H22+Unifoods!H22</f>
        <v>0</v>
      </c>
    </row>
    <row r="24" spans="1:19" s="40" customFormat="1">
      <c r="A24" s="34">
        <f t="shared" ref="A24:A53" si="2">A23-1</f>
        <v>30</v>
      </c>
      <c r="B24" s="37"/>
      <c r="C24" s="42" t="str">
        <f>'29-31'!C23</f>
        <v>11-30/09:00:00</v>
      </c>
      <c r="D24" s="42">
        <f>'29-31'!D23</f>
        <v>1440</v>
      </c>
      <c r="E24" s="42">
        <f>'29-31'!E23</f>
        <v>725.41876200000002</v>
      </c>
      <c r="F24" s="42">
        <f>'29-31'!F23</f>
        <v>51.001998264823875</v>
      </c>
      <c r="G24" s="42">
        <f>'29-31'!G23</f>
        <v>68.960243000000006</v>
      </c>
      <c r="H24" s="42">
        <f>'29-31'!H23</f>
        <v>20.533468333333335</v>
      </c>
      <c r="I24" s="42">
        <f>'29-31'!I23</f>
        <v>335.74075299999998</v>
      </c>
      <c r="J24" s="155">
        <f>'29-31'!J23</f>
        <v>9507.1205415880486</v>
      </c>
      <c r="K24" s="42">
        <f>'29-31'!K23</f>
        <v>243067.625</v>
      </c>
      <c r="L24" s="42">
        <f>'29-31'!L23</f>
        <v>1017.67553235</v>
      </c>
      <c r="M24" s="42">
        <f>'29-31'!M23</f>
        <v>0</v>
      </c>
      <c r="N24" s="42">
        <f>'29-31'!N23</f>
        <v>964.55406746031747</v>
      </c>
      <c r="O24" s="38"/>
      <c r="P24" s="108">
        <f t="shared" si="0"/>
        <v>0.10145596274297375</v>
      </c>
      <c r="Q24" s="117">
        <f t="shared" si="1"/>
        <v>1</v>
      </c>
      <c r="R24" s="75">
        <f>Chemiplastica!H23+Monsanto!H23+Dipasa!H23+Unifoods!H23</f>
        <v>0</v>
      </c>
      <c r="S24" s="39"/>
    </row>
    <row r="25" spans="1:19" ht="12.75" customHeight="1">
      <c r="A25" s="34">
        <f t="shared" si="2"/>
        <v>29</v>
      </c>
      <c r="B25" s="35"/>
      <c r="C25" s="42" t="str">
        <f>'29-31'!C22</f>
        <v>11-29/09:00:00</v>
      </c>
      <c r="D25" s="42">
        <f>'29-31'!D22</f>
        <v>1440</v>
      </c>
      <c r="E25" s="42">
        <f>'29-31'!E22</f>
        <v>748.59228499999995</v>
      </c>
      <c r="F25" s="42">
        <f>'29-31'!F22</f>
        <v>52.631258551085743</v>
      </c>
      <c r="G25" s="42">
        <f>'29-31'!G22</f>
        <v>68.619231999999997</v>
      </c>
      <c r="H25" s="42">
        <f>'29-31'!H22</f>
        <v>20.344017777777776</v>
      </c>
      <c r="I25" s="42">
        <f>'29-31'!I22</f>
        <v>265.04724099999999</v>
      </c>
      <c r="J25" s="155">
        <f>'29-31'!J22</f>
        <v>7505.3029663108491</v>
      </c>
      <c r="K25" s="42">
        <f>'29-31'!K22</f>
        <v>191477.109375</v>
      </c>
      <c r="L25" s="42">
        <f>'29-31'!L22</f>
        <v>801.67636153125</v>
      </c>
      <c r="M25" s="42">
        <f>'29-31'!M22</f>
        <v>0</v>
      </c>
      <c r="N25" s="42">
        <f>'29-31'!N22</f>
        <v>759.82979910714289</v>
      </c>
      <c r="O25" s="36"/>
      <c r="P25" s="108">
        <f t="shared" si="0"/>
        <v>0.10123905757273234</v>
      </c>
      <c r="Q25" s="117">
        <f t="shared" si="1"/>
        <v>1</v>
      </c>
      <c r="R25" s="75">
        <f>Chemiplastica!H24+Monsanto!H24+Dipasa!H24+Unifoods!H24</f>
        <v>0</v>
      </c>
      <c r="S25" s="41"/>
    </row>
    <row r="26" spans="1:19">
      <c r="A26" s="34">
        <f t="shared" si="2"/>
        <v>28</v>
      </c>
      <c r="B26" s="32"/>
      <c r="C26" s="45" t="str">
        <f>'22-28'!C26</f>
        <v>12-28/09:00:00</v>
      </c>
      <c r="D26" s="45">
        <f>'22-28'!D26</f>
        <v>1440</v>
      </c>
      <c r="E26" s="45">
        <f>'22-28'!E26</f>
        <v>652.93730000000005</v>
      </c>
      <c r="F26" s="45">
        <f>'22-28'!F26</f>
        <v>45.906045977948921</v>
      </c>
      <c r="G26" s="45">
        <f>'22-28'!G26</f>
        <v>63.703300000000006</v>
      </c>
      <c r="H26" s="45">
        <f>'22-28'!H26</f>
        <v>17.612944444444448</v>
      </c>
      <c r="I26" s="45">
        <f>'22-28'!I26</f>
        <v>127.9623</v>
      </c>
      <c r="J26" s="126">
        <f>'22-28'!J26</f>
        <v>3623.4892547549998</v>
      </c>
      <c r="K26" s="45">
        <f>'22-28'!K26</f>
        <v>33116.61</v>
      </c>
      <c r="L26" s="45">
        <f>'22-28'!L26</f>
        <v>138.652622748</v>
      </c>
      <c r="M26" s="45">
        <f>'22-28'!M26</f>
        <v>0</v>
      </c>
      <c r="N26" s="45">
        <f>'22-28'!N26</f>
        <v>131.41511904761904</v>
      </c>
      <c r="O26" s="29"/>
      <c r="P26" s="108">
        <f t="shared" si="0"/>
        <v>3.6267561405119886E-2</v>
      </c>
      <c r="Q26" s="117">
        <f t="shared" si="1"/>
        <v>1</v>
      </c>
      <c r="R26" s="75">
        <f>Chemiplastica!H25+Monsanto!H25+Dipasa!H25+Unifoods!H25</f>
        <v>0</v>
      </c>
    </row>
    <row r="27" spans="1:19">
      <c r="A27" s="34">
        <f t="shared" si="2"/>
        <v>27</v>
      </c>
      <c r="B27" s="32"/>
      <c r="C27" s="45" t="str">
        <f>'22-28'!C25</f>
        <v>12-27/09:00:00</v>
      </c>
      <c r="D27" s="45">
        <f>'22-28'!D25</f>
        <v>1440</v>
      </c>
      <c r="E27" s="45">
        <f>'22-28'!E25</f>
        <v>672.58890000000008</v>
      </c>
      <c r="F27" s="45">
        <f>'22-28'!F25</f>
        <v>47.287690514323643</v>
      </c>
      <c r="G27" s="45">
        <f>'22-28'!G25</f>
        <v>65.173600000000008</v>
      </c>
      <c r="H27" s="45">
        <f>'22-28'!H25</f>
        <v>18.429777777777783</v>
      </c>
      <c r="I27" s="45">
        <f>'22-28'!I25</f>
        <v>137.95529999999999</v>
      </c>
      <c r="J27" s="126">
        <f>'22-28'!J25</f>
        <v>3906.4595368049995</v>
      </c>
      <c r="K27" s="45">
        <f>'22-28'!K25</f>
        <v>35893.700000000004</v>
      </c>
      <c r="L27" s="45">
        <f>'22-28'!L25</f>
        <v>150.27974316000001</v>
      </c>
      <c r="M27" s="45">
        <f>'22-28'!M25</f>
        <v>0</v>
      </c>
      <c r="N27" s="45">
        <f>'22-28'!N25</f>
        <v>142.43531746031746</v>
      </c>
      <c r="O27" s="29"/>
      <c r="P27" s="108">
        <f t="shared" si="0"/>
        <v>3.6461485423911991E-2</v>
      </c>
      <c r="Q27" s="117">
        <f t="shared" si="1"/>
        <v>1</v>
      </c>
      <c r="R27" s="75">
        <f>Chemiplastica!H26+Monsanto!H26+Dipasa!H26+Unifoods!H26</f>
        <v>0</v>
      </c>
    </row>
    <row r="28" spans="1:19">
      <c r="A28" s="34">
        <f t="shared" si="2"/>
        <v>26</v>
      </c>
      <c r="B28" s="32"/>
      <c r="C28" s="45" t="str">
        <f>'22-28'!C24</f>
        <v>12-26/09:00:00</v>
      </c>
      <c r="D28" s="45">
        <f>'22-28'!D24</f>
        <v>1440</v>
      </c>
      <c r="E28" s="45">
        <f>'22-28'!E24</f>
        <v>696.80610000000001</v>
      </c>
      <c r="F28" s="45">
        <f>'22-28'!F24</f>
        <v>48.990328572613748</v>
      </c>
      <c r="G28" s="45">
        <f>'22-28'!G24</f>
        <v>66.309399999999997</v>
      </c>
      <c r="H28" s="45">
        <f>'22-28'!H24</f>
        <v>19.060777777777776</v>
      </c>
      <c r="I28" s="45">
        <f>'22-28'!I24</f>
        <v>171.34</v>
      </c>
      <c r="J28" s="126">
        <f>'22-28'!J24</f>
        <v>4851.8090789999997</v>
      </c>
      <c r="K28" s="45">
        <f>'22-28'!K24</f>
        <v>44541.760000000002</v>
      </c>
      <c r="L28" s="45">
        <f>'22-28'!L24</f>
        <v>186.487440768</v>
      </c>
      <c r="M28" s="45">
        <f>'22-28'!M24</f>
        <v>0</v>
      </c>
      <c r="N28" s="45">
        <f>'22-28'!N24</f>
        <v>176.75301587301587</v>
      </c>
      <c r="O28" s="29"/>
      <c r="P28" s="108">
        <f t="shared" si="0"/>
        <v>3.643033206686818E-2</v>
      </c>
      <c r="Q28" s="117">
        <f t="shared" si="1"/>
        <v>1</v>
      </c>
      <c r="R28" s="75">
        <f>Chemiplastica!H27+Monsanto!H27+Dipasa!H27+Unifoods!H27</f>
        <v>0</v>
      </c>
    </row>
    <row r="29" spans="1:19">
      <c r="A29" s="34">
        <f t="shared" si="2"/>
        <v>25</v>
      </c>
      <c r="B29" s="35"/>
      <c r="C29" s="45" t="str">
        <f>'22-28'!C23</f>
        <v>12-25/09:00:00</v>
      </c>
      <c r="D29" s="45">
        <f>'22-28'!D23</f>
        <v>1440</v>
      </c>
      <c r="E29" s="45">
        <f>'22-28'!E23</f>
        <v>732.9153</v>
      </c>
      <c r="F29" s="45">
        <f>'22-28'!F23</f>
        <v>51.529057169413093</v>
      </c>
      <c r="G29" s="45">
        <f>'22-28'!G23</f>
        <v>67.975400000000008</v>
      </c>
      <c r="H29" s="45">
        <f>'22-28'!H23</f>
        <v>19.986333333333338</v>
      </c>
      <c r="I29" s="45">
        <f>'22-28'!I23</f>
        <v>75.831800000000001</v>
      </c>
      <c r="J29" s="126">
        <f>'22-28'!J23</f>
        <v>2147.3177058299998</v>
      </c>
      <c r="K29" s="45">
        <f>'22-28'!K23</f>
        <v>19739.48</v>
      </c>
      <c r="L29" s="45">
        <f>'22-28'!L23</f>
        <v>82.645254863999995</v>
      </c>
      <c r="M29" s="45">
        <f>'22-28'!M23</f>
        <v>0</v>
      </c>
      <c r="N29" s="45">
        <f>'22-28'!N23</f>
        <v>78.331269841269844</v>
      </c>
      <c r="O29" s="36"/>
      <c r="P29" s="108">
        <f t="shared" si="0"/>
        <v>3.6478658760461607E-2</v>
      </c>
      <c r="Q29" s="117">
        <f t="shared" si="1"/>
        <v>1</v>
      </c>
      <c r="R29" s="75">
        <f>Chemiplastica!H28+Monsanto!H28+Dipasa!H28+Unifoods!H28</f>
        <v>0</v>
      </c>
    </row>
    <row r="30" spans="1:19">
      <c r="A30" s="34">
        <f t="shared" si="2"/>
        <v>24</v>
      </c>
      <c r="B30" s="35"/>
      <c r="C30" s="45" t="str">
        <f>'22-28'!C22</f>
        <v>12-24/09:00:00</v>
      </c>
      <c r="D30" s="45">
        <f>'22-28'!D22</f>
        <v>1440</v>
      </c>
      <c r="E30" s="45">
        <f>'22-28'!E22</f>
        <v>724.98210000000006</v>
      </c>
      <c r="F30" s="45">
        <f>'22-28'!F22</f>
        <v>50.971297880807185</v>
      </c>
      <c r="G30" s="45">
        <f>'22-28'!G22</f>
        <v>64.147900000000007</v>
      </c>
      <c r="H30" s="45">
        <f>'22-28'!H22</f>
        <v>17.859944444444448</v>
      </c>
      <c r="I30" s="45">
        <f>'22-28'!I22</f>
        <v>11.0426</v>
      </c>
      <c r="J30" s="126">
        <f>'22-28'!J22</f>
        <v>312.69164781000001</v>
      </c>
      <c r="K30" s="45">
        <f>'22-28'!K22</f>
        <v>2838.1010000000001</v>
      </c>
      <c r="L30" s="45">
        <f>'22-28'!L22</f>
        <v>11.8825612668</v>
      </c>
      <c r="M30" s="45">
        <f>'22-28'!M22</f>
        <v>0</v>
      </c>
      <c r="N30" s="45">
        <f>'22-28'!N22</f>
        <v>11.262305555555557</v>
      </c>
      <c r="O30" s="36"/>
      <c r="P30" s="108">
        <f t="shared" si="0"/>
        <v>3.6017289346976233E-2</v>
      </c>
      <c r="Q30" s="117">
        <f t="shared" si="1"/>
        <v>1</v>
      </c>
      <c r="R30" s="75">
        <f>Chemiplastica!H29+Monsanto!H29+Dipasa!H29+Unifoods!H29</f>
        <v>0</v>
      </c>
    </row>
    <row r="31" spans="1:19">
      <c r="A31" s="34">
        <f t="shared" si="2"/>
        <v>23</v>
      </c>
      <c r="B31" s="35"/>
      <c r="C31" s="45" t="str">
        <f>'22-28'!C21</f>
        <v>12-23/09:00:00</v>
      </c>
      <c r="D31" s="45">
        <f>'22-28'!D21</f>
        <v>1440</v>
      </c>
      <c r="E31" s="45">
        <f>'22-28'!E21</f>
        <v>751.80240000000003</v>
      </c>
      <c r="F31" s="45">
        <f>'22-28'!F21</f>
        <v>52.856952023926873</v>
      </c>
      <c r="G31" s="45">
        <f>'22-28'!G21</f>
        <v>64.555000000000007</v>
      </c>
      <c r="H31" s="45">
        <f>'22-28'!H21</f>
        <v>18.086111111111116</v>
      </c>
      <c r="I31" s="45">
        <f>'22-28'!I21</f>
        <v>126.62410000000001</v>
      </c>
      <c r="J31" s="126">
        <f>'22-28'!J21</f>
        <v>3585.5956460850002</v>
      </c>
      <c r="K31" s="45">
        <f>'22-28'!K21</f>
        <v>31717.370000000003</v>
      </c>
      <c r="L31" s="45">
        <f>'22-28'!L21</f>
        <v>132.79428471600002</v>
      </c>
      <c r="M31" s="45">
        <f>'22-28'!M21</f>
        <v>0</v>
      </c>
      <c r="N31" s="45">
        <f>'22-28'!N21</f>
        <v>125.86257936507937</v>
      </c>
      <c r="O31" s="36"/>
      <c r="P31" s="108">
        <f t="shared" si="0"/>
        <v>3.510227917152476E-2</v>
      </c>
      <c r="Q31" s="117">
        <f t="shared" si="1"/>
        <v>1</v>
      </c>
      <c r="R31" s="75">
        <f>Chemiplastica!H30+Monsanto!H30+Dipasa!H30+Unifoods!H30</f>
        <v>0</v>
      </c>
    </row>
    <row r="32" spans="1:19">
      <c r="A32" s="34">
        <f t="shared" si="2"/>
        <v>22</v>
      </c>
      <c r="B32" s="35"/>
      <c r="C32" s="45" t="str">
        <f>'22-28'!C20</f>
        <v>12-22/09:00:00</v>
      </c>
      <c r="D32" s="45">
        <f>'22-28'!D20</f>
        <v>1440</v>
      </c>
      <c r="E32" s="45">
        <f>'22-28'!E20</f>
        <v>749.35630000000003</v>
      </c>
      <c r="F32" s="45">
        <f>'22-28'!F20</f>
        <v>52.684974134064149</v>
      </c>
      <c r="G32" s="45">
        <f>'22-28'!G20</f>
        <v>66.141500000000008</v>
      </c>
      <c r="H32" s="45">
        <f>'22-28'!H20</f>
        <v>18.967500000000005</v>
      </c>
      <c r="I32" s="45">
        <f>'22-28'!I20</f>
        <v>288.17079999999999</v>
      </c>
      <c r="J32" s="126">
        <f>'22-28'!J20</f>
        <v>8160.0893179799996</v>
      </c>
      <c r="K32" s="45">
        <f>'22-28'!K20</f>
        <v>71365.02</v>
      </c>
      <c r="L32" s="45">
        <f>'22-28'!L20</f>
        <v>298.79106573600001</v>
      </c>
      <c r="M32" s="45">
        <f>'22-28'!M20</f>
        <v>0</v>
      </c>
      <c r="N32" s="45">
        <f>'22-28'!N20</f>
        <v>283.19452380952384</v>
      </c>
      <c r="O32" s="36"/>
      <c r="P32" s="108">
        <f t="shared" si="0"/>
        <v>3.4704831377952078E-2</v>
      </c>
      <c r="Q32" s="117">
        <f t="shared" si="1"/>
        <v>1</v>
      </c>
      <c r="R32" s="75">
        <f>Chemiplastica!H31+Monsanto!H31+Dipasa!H31+Unifoods!H31</f>
        <v>0</v>
      </c>
    </row>
    <row r="33" spans="1:18">
      <c r="A33" s="34">
        <f t="shared" si="2"/>
        <v>21</v>
      </c>
      <c r="B33" s="35"/>
      <c r="C33" s="45" t="str">
        <f>'15-21'!C26</f>
        <v>12-28/09:00:00</v>
      </c>
      <c r="D33" s="45">
        <f>'15-21'!D26</f>
        <v>1440</v>
      </c>
      <c r="E33" s="45">
        <f>'15-21'!E26</f>
        <v>652.93730000000005</v>
      </c>
      <c r="F33" s="45">
        <f>'15-21'!F26</f>
        <v>45.906045977948921</v>
      </c>
      <c r="G33" s="45">
        <f>'15-21'!G26</f>
        <v>63.703300000000006</v>
      </c>
      <c r="H33" s="45">
        <f>'15-21'!H26</f>
        <v>17.612944444444448</v>
      </c>
      <c r="I33" s="45">
        <f>'15-21'!I26</f>
        <v>127.9623</v>
      </c>
      <c r="J33" s="126">
        <f>'15-21'!J26</f>
        <v>3623.4892547549998</v>
      </c>
      <c r="K33" s="45">
        <f>'15-21'!K26</f>
        <v>116222.5</v>
      </c>
      <c r="L33" s="45">
        <f>'15-21'!L26</f>
        <v>486.60036300000002</v>
      </c>
      <c r="M33" s="45">
        <f>'15-21'!M26</f>
        <v>0</v>
      </c>
      <c r="N33" s="45">
        <f>'15-21'!N26</f>
        <v>461.20039682539681</v>
      </c>
      <c r="O33" s="36"/>
      <c r="P33" s="108">
        <f t="shared" si="0"/>
        <v>0.12728074085501342</v>
      </c>
      <c r="Q33" s="117">
        <f t="shared" si="1"/>
        <v>1</v>
      </c>
      <c r="R33" s="75">
        <f>Chemiplastica!H32+Monsanto!H32+Dipasa!H32+Unifoods!H32</f>
        <v>0</v>
      </c>
    </row>
    <row r="34" spans="1:18">
      <c r="A34" s="34">
        <f t="shared" si="2"/>
        <v>20</v>
      </c>
      <c r="B34" s="35"/>
      <c r="C34" s="45" t="str">
        <f>'15-21'!C25</f>
        <v>12-27/09:00:00</v>
      </c>
      <c r="D34" s="45">
        <f>'15-21'!D25</f>
        <v>1440</v>
      </c>
      <c r="E34" s="45">
        <f>'15-21'!E25</f>
        <v>672.58890000000008</v>
      </c>
      <c r="F34" s="45">
        <f>'15-21'!F25</f>
        <v>47.287690514323643</v>
      </c>
      <c r="G34" s="45">
        <f>'15-21'!G25</f>
        <v>65.173600000000008</v>
      </c>
      <c r="H34" s="45">
        <f>'15-21'!H25</f>
        <v>18.429777777777783</v>
      </c>
      <c r="I34" s="45">
        <f>'15-21'!I25</f>
        <v>137.95529999999999</v>
      </c>
      <c r="J34" s="126">
        <f>'15-21'!J25</f>
        <v>3906.4595368049995</v>
      </c>
      <c r="K34" s="45">
        <f>'15-21'!K25</f>
        <v>116569.8</v>
      </c>
      <c r="L34" s="45">
        <f>'15-21'!L25</f>
        <v>488.05443864</v>
      </c>
      <c r="M34" s="45">
        <f>'15-21'!M25</f>
        <v>0</v>
      </c>
      <c r="N34" s="45">
        <f>'15-21'!N25</f>
        <v>462.57857142857142</v>
      </c>
      <c r="O34" s="36"/>
      <c r="P34" s="108">
        <f t="shared" si="0"/>
        <v>0.11841376240310515</v>
      </c>
      <c r="Q34" s="117">
        <f t="shared" si="1"/>
        <v>1</v>
      </c>
      <c r="R34" s="75">
        <f>Chemiplastica!H33+Monsanto!H33+Dipasa!H33+Unifoods!H33</f>
        <v>0</v>
      </c>
    </row>
    <row r="35" spans="1:18">
      <c r="A35" s="34">
        <f t="shared" si="2"/>
        <v>19</v>
      </c>
      <c r="B35" s="35"/>
      <c r="C35" s="45" t="str">
        <f>'15-21'!C24</f>
        <v>12-26/09:00:00</v>
      </c>
      <c r="D35" s="45">
        <f>'15-21'!D24</f>
        <v>1440</v>
      </c>
      <c r="E35" s="45">
        <f>'15-21'!E24</f>
        <v>696.80610000000001</v>
      </c>
      <c r="F35" s="45">
        <f>'15-21'!F24</f>
        <v>48.990328572613748</v>
      </c>
      <c r="G35" s="45">
        <f>'15-21'!G24</f>
        <v>66.309399999999997</v>
      </c>
      <c r="H35" s="45">
        <f>'15-21'!H24</f>
        <v>19.060777777777776</v>
      </c>
      <c r="I35" s="45">
        <f>'15-21'!I24</f>
        <v>171.34</v>
      </c>
      <c r="J35" s="126">
        <f>'15-21'!J24</f>
        <v>4851.8090789999997</v>
      </c>
      <c r="K35" s="45">
        <f>'15-21'!K24</f>
        <v>119575.3</v>
      </c>
      <c r="L35" s="45">
        <f>'15-21'!L24</f>
        <v>500.63786604000001</v>
      </c>
      <c r="M35" s="45">
        <f>'15-21'!M24</f>
        <v>0</v>
      </c>
      <c r="N35" s="45">
        <f>'15-21'!N24</f>
        <v>474.50515873015877</v>
      </c>
      <c r="O35" s="36"/>
      <c r="P35" s="108">
        <f t="shared" si="0"/>
        <v>9.7799635353326489E-2</v>
      </c>
      <c r="Q35" s="117">
        <f t="shared" si="1"/>
        <v>1</v>
      </c>
      <c r="R35" s="75">
        <f>Chemiplastica!H34+Monsanto!H34+Dipasa!H34+Unifoods!H34</f>
        <v>0</v>
      </c>
    </row>
    <row r="36" spans="1:18">
      <c r="A36" s="34">
        <f t="shared" si="2"/>
        <v>18</v>
      </c>
      <c r="B36" s="35"/>
      <c r="C36" s="45" t="str">
        <f>'15-21'!C23</f>
        <v>12-25/09:00:00</v>
      </c>
      <c r="D36" s="45">
        <f>'15-21'!D23</f>
        <v>1440</v>
      </c>
      <c r="E36" s="45">
        <f>'15-21'!E23</f>
        <v>732.9153</v>
      </c>
      <c r="F36" s="45">
        <f>'15-21'!F23</f>
        <v>51.529057169413093</v>
      </c>
      <c r="G36" s="45">
        <f>'15-21'!G23</f>
        <v>67.975400000000008</v>
      </c>
      <c r="H36" s="45">
        <f>'15-21'!H23</f>
        <v>19.986333333333338</v>
      </c>
      <c r="I36" s="45">
        <f>'15-21'!I23</f>
        <v>75.831800000000001</v>
      </c>
      <c r="J36" s="126">
        <f>'15-21'!J23</f>
        <v>2147.3177058299998</v>
      </c>
      <c r="K36" s="45">
        <f>'15-21'!K23</f>
        <v>104030.40000000001</v>
      </c>
      <c r="L36" s="45">
        <f>'15-21'!L23</f>
        <v>435.55447872000002</v>
      </c>
      <c r="M36" s="45">
        <f>'15-21'!M23</f>
        <v>0</v>
      </c>
      <c r="N36" s="45">
        <f>'15-21'!N23</f>
        <v>412.81904761904764</v>
      </c>
      <c r="O36" s="36"/>
      <c r="P36" s="108">
        <f t="shared" si="0"/>
        <v>0.19224870474370781</v>
      </c>
      <c r="Q36" s="117">
        <f t="shared" si="1"/>
        <v>1</v>
      </c>
      <c r="R36" s="75">
        <f>Chemiplastica!H35+Monsanto!H35+Dipasa!H35+Unifoods!H35</f>
        <v>0</v>
      </c>
    </row>
    <row r="37" spans="1:18">
      <c r="A37" s="34">
        <f t="shared" si="2"/>
        <v>17</v>
      </c>
      <c r="B37" s="35"/>
      <c r="C37" s="45" t="str">
        <f>'15-21'!C22</f>
        <v>12-24/09:00:00</v>
      </c>
      <c r="D37" s="45">
        <f>'15-21'!D22</f>
        <v>1440</v>
      </c>
      <c r="E37" s="45">
        <f>'15-21'!E22</f>
        <v>724.98210000000006</v>
      </c>
      <c r="F37" s="45">
        <f>'15-21'!F22</f>
        <v>50.971297880807185</v>
      </c>
      <c r="G37" s="45">
        <f>'15-21'!G22</f>
        <v>64.147900000000007</v>
      </c>
      <c r="H37" s="45">
        <f>'15-21'!H22</f>
        <v>17.859944444444448</v>
      </c>
      <c r="I37" s="45">
        <f>'15-21'!I22</f>
        <v>11.0426</v>
      </c>
      <c r="J37" s="126">
        <f>'15-21'!J22</f>
        <v>312.69164781000001</v>
      </c>
      <c r="K37" s="45">
        <f>'15-21'!K22</f>
        <v>123454.6</v>
      </c>
      <c r="L37" s="45">
        <f>'15-21'!L22</f>
        <v>516.87971928000002</v>
      </c>
      <c r="M37" s="45">
        <f>'15-21'!M22</f>
        <v>0</v>
      </c>
      <c r="N37" s="45">
        <f>'15-21'!N22</f>
        <v>489.89920634920639</v>
      </c>
      <c r="O37" s="36"/>
      <c r="P37" s="108">
        <f t="shared" si="0"/>
        <v>1.5667166353189022</v>
      </c>
      <c r="Q37" s="117">
        <f t="shared" si="1"/>
        <v>1</v>
      </c>
      <c r="R37" s="75">
        <f>Chemiplastica!H36+Monsanto!H36+Dipasa!H36+Unifoods!H36</f>
        <v>0</v>
      </c>
    </row>
    <row r="38" spans="1:18">
      <c r="A38" s="34">
        <f t="shared" si="2"/>
        <v>16</v>
      </c>
      <c r="B38" s="35"/>
      <c r="C38" s="45" t="str">
        <f>'15-21'!C21</f>
        <v>12-23/09:00:00</v>
      </c>
      <c r="D38" s="45">
        <f>'15-21'!D21</f>
        <v>1440</v>
      </c>
      <c r="E38" s="45">
        <f>'15-21'!E21</f>
        <v>751.80240000000003</v>
      </c>
      <c r="F38" s="45">
        <f>'15-21'!F21</f>
        <v>52.856952023926873</v>
      </c>
      <c r="G38" s="45">
        <f>'15-21'!G21</f>
        <v>64.555000000000007</v>
      </c>
      <c r="H38" s="45">
        <f>'15-21'!H21</f>
        <v>18.086111111111116</v>
      </c>
      <c r="I38" s="45">
        <f>'15-21'!I21</f>
        <v>126.62410000000001</v>
      </c>
      <c r="J38" s="126">
        <f>'15-21'!J21</f>
        <v>3585.5956460850002</v>
      </c>
      <c r="K38" s="45">
        <f>'15-21'!K21</f>
        <v>118033.4</v>
      </c>
      <c r="L38" s="45">
        <f>'15-21'!L21</f>
        <v>494.18223911999996</v>
      </c>
      <c r="M38" s="45">
        <f>'15-21'!M21</f>
        <v>0</v>
      </c>
      <c r="N38" s="45">
        <f>'15-21'!N21</f>
        <v>468.38650793650794</v>
      </c>
      <c r="O38" s="36"/>
      <c r="P38" s="108">
        <f t="shared" si="0"/>
        <v>0.13063004146826332</v>
      </c>
      <c r="Q38" s="117">
        <f t="shared" si="1"/>
        <v>1</v>
      </c>
      <c r="R38" s="75">
        <f>Chemiplastica!H37+Monsanto!H37+Dipasa!H37+Unifoods!H37</f>
        <v>0</v>
      </c>
    </row>
    <row r="39" spans="1:18">
      <c r="A39" s="34">
        <f t="shared" si="2"/>
        <v>15</v>
      </c>
      <c r="B39" s="35"/>
      <c r="C39" s="45" t="str">
        <f>'15-21'!C20</f>
        <v>12-22/09:00:00</v>
      </c>
      <c r="D39" s="45">
        <f>'15-21'!D20</f>
        <v>1440</v>
      </c>
      <c r="E39" s="45">
        <f>'15-21'!E20</f>
        <v>749.35630000000003</v>
      </c>
      <c r="F39" s="45">
        <f>'15-21'!F20</f>
        <v>52.684974134064149</v>
      </c>
      <c r="G39" s="45">
        <f>'15-21'!G20</f>
        <v>66.141500000000008</v>
      </c>
      <c r="H39" s="45">
        <f>'15-21'!H20</f>
        <v>18.967500000000005</v>
      </c>
      <c r="I39" s="45">
        <f>'15-21'!I20</f>
        <v>288.17079999999999</v>
      </c>
      <c r="J39" s="126">
        <f>'15-21'!J20</f>
        <v>8160.0893179799996</v>
      </c>
      <c r="K39" s="45">
        <f>'15-21'!K20</f>
        <v>121292.18670722815</v>
      </c>
      <c r="L39" s="45">
        <f>'15-21'!L20</f>
        <v>507.82612730582281</v>
      </c>
      <c r="M39" s="45">
        <f>'15-21'!M20</f>
        <v>0</v>
      </c>
      <c r="N39" s="45">
        <f>'15-21'!N20</f>
        <v>481.31820121915933</v>
      </c>
      <c r="O39" s="36"/>
      <c r="P39" s="108">
        <f t="shared" si="0"/>
        <v>5.8984428045244473E-2</v>
      </c>
      <c r="Q39" s="117">
        <f t="shared" si="1"/>
        <v>1</v>
      </c>
      <c r="R39" s="75">
        <f>Chemiplastica!H38+Monsanto!H38+Dipasa!H38+Unifoods!H38</f>
        <v>0</v>
      </c>
    </row>
    <row r="40" spans="1:18">
      <c r="A40" s="34">
        <f t="shared" si="2"/>
        <v>14</v>
      </c>
      <c r="B40" s="35"/>
      <c r="C40" s="45" t="e">
        <f>'8-14'!#REF!</f>
        <v>#REF!</v>
      </c>
      <c r="D40" s="45" t="e">
        <f>'8-14'!#REF!</f>
        <v>#REF!</v>
      </c>
      <c r="E40" s="45" t="e">
        <f>'8-14'!#REF!</f>
        <v>#REF!</v>
      </c>
      <c r="F40" s="45" t="e">
        <f>'8-14'!#REF!</f>
        <v>#REF!</v>
      </c>
      <c r="G40" s="45" t="e">
        <f>'8-14'!#REF!</f>
        <v>#REF!</v>
      </c>
      <c r="H40" s="45" t="e">
        <f>'8-14'!#REF!</f>
        <v>#REF!</v>
      </c>
      <c r="I40" s="45" t="e">
        <f>'8-14'!#REF!</f>
        <v>#REF!</v>
      </c>
      <c r="J40" s="126" t="e">
        <f>'8-14'!#REF!</f>
        <v>#REF!</v>
      </c>
      <c r="K40" s="45" t="e">
        <f>'8-14'!#REF!</f>
        <v>#REF!</v>
      </c>
      <c r="L40" s="45" t="e">
        <f>'8-14'!#REF!</f>
        <v>#REF!</v>
      </c>
      <c r="M40" s="45" t="e">
        <f>'8-14'!#REF!</f>
        <v>#REF!</v>
      </c>
      <c r="N40" s="45" t="e">
        <f>'8-14'!#REF!</f>
        <v>#REF!</v>
      </c>
      <c r="O40" s="36"/>
      <c r="P40" s="108" t="e">
        <f t="shared" si="0"/>
        <v>#REF!</v>
      </c>
      <c r="Q40" s="117" t="e">
        <f t="shared" si="1"/>
        <v>#REF!</v>
      </c>
      <c r="R40" s="75">
        <f>Chemiplastica!H39+Monsanto!H39+Dipasa!H39+Unifoods!H39</f>
        <v>15305</v>
      </c>
    </row>
    <row r="41" spans="1:18">
      <c r="A41" s="34">
        <f t="shared" si="2"/>
        <v>13</v>
      </c>
      <c r="B41" s="35"/>
      <c r="C41" s="45" t="str">
        <f>'8-14'!C26</f>
        <v>12-14/09:00:00</v>
      </c>
      <c r="D41" s="45" t="e">
        <f>'8-14'!D26</f>
        <v>#REF!</v>
      </c>
      <c r="E41" s="45">
        <f>'8-14'!E26</f>
        <v>708.52093500000001</v>
      </c>
      <c r="F41" s="45">
        <f>'8-14'!F26</f>
        <v>49.813963176019136</v>
      </c>
      <c r="G41" s="45">
        <f>'8-14'!G26</f>
        <v>66.674560999999997</v>
      </c>
      <c r="H41" s="45">
        <f>'8-14'!H26</f>
        <v>19.263644999999997</v>
      </c>
      <c r="I41" s="45">
        <f>'8-14'!I26</f>
        <v>382.35882199999998</v>
      </c>
      <c r="J41" s="126">
        <f>'8-14'!J26</f>
        <v>10827.197408750699</v>
      </c>
      <c r="K41" s="45">
        <f>'8-14'!K26</f>
        <v>94457.251104860217</v>
      </c>
      <c r="L41" s="45">
        <f>'8-14'!L26</f>
        <v>417.57916678027203</v>
      </c>
      <c r="M41" s="45">
        <f>'8-14'!M26</f>
        <v>0</v>
      </c>
      <c r="N41" s="45">
        <f>'8-14'!N26</f>
        <v>374.83036152722309</v>
      </c>
      <c r="O41" s="36"/>
      <c r="P41" s="108">
        <f t="shared" si="0"/>
        <v>3.4619333829110727E-2</v>
      </c>
      <c r="Q41" s="117">
        <f t="shared" si="1"/>
        <v>-0.5917323153331655</v>
      </c>
      <c r="R41" s="75">
        <f>Chemiplastica!H40+Monsanto!H40+Dipasa!H40+Unifoods!H40</f>
        <v>17234</v>
      </c>
    </row>
    <row r="42" spans="1:18">
      <c r="A42" s="34">
        <f t="shared" si="2"/>
        <v>12</v>
      </c>
      <c r="B42" s="35"/>
      <c r="C42" s="45" t="str">
        <f>'8-14'!C25</f>
        <v>12-13/09:00:00</v>
      </c>
      <c r="D42" s="45" t="e">
        <f>'8-14'!D25</f>
        <v>#REF!</v>
      </c>
      <c r="E42" s="45">
        <f>'8-14'!E25</f>
        <v>749.67492700000003</v>
      </c>
      <c r="F42" s="45">
        <f>'8-14'!F25</f>
        <v>52.707375834368015</v>
      </c>
      <c r="G42" s="45">
        <f>'8-14'!G25</f>
        <v>63.688091</v>
      </c>
      <c r="H42" s="45">
        <f>'8-14'!H25</f>
        <v>17.604495</v>
      </c>
      <c r="I42" s="45">
        <f>'8-14'!I25</f>
        <v>108.36515799999999</v>
      </c>
      <c r="J42" s="126">
        <f>'8-14'!J25</f>
        <v>3068.5599243122997</v>
      </c>
      <c r="K42" s="45">
        <f>'8-14'!K25</f>
        <v>26609.710938</v>
      </c>
      <c r="L42" s="45">
        <f>'8-14'!L25</f>
        <v>118.34703368149965</v>
      </c>
      <c r="M42" s="45">
        <f>'8-14'!M25</f>
        <v>0</v>
      </c>
      <c r="N42" s="45">
        <f>'8-14'!N25</f>
        <v>105.59409102380953</v>
      </c>
      <c r="O42" s="36"/>
      <c r="P42" s="108">
        <f t="shared" si="0"/>
        <v>3.4411611188422335E-2</v>
      </c>
      <c r="Q42" s="117">
        <f t="shared" si="1"/>
        <v>-3.9834451264389488</v>
      </c>
      <c r="R42" s="75">
        <f>Chemiplastica!H41+Monsanto!H41+Dipasa!H41+Unifoods!H41</f>
        <v>15292</v>
      </c>
    </row>
    <row r="43" spans="1:18">
      <c r="A43" s="34">
        <f t="shared" si="2"/>
        <v>11</v>
      </c>
      <c r="B43" s="35"/>
      <c r="C43" s="45" t="str">
        <f>'8-14'!C24</f>
        <v>12-12/09:00:00</v>
      </c>
      <c r="D43" s="45" t="e">
        <f>'8-14'!D24</f>
        <v>#REF!</v>
      </c>
      <c r="E43" s="45">
        <f>'8-14'!E24</f>
        <v>767.55737299999998</v>
      </c>
      <c r="F43" s="45">
        <f>'8-14'!F24</f>
        <v>53.964636505912111</v>
      </c>
      <c r="G43" s="45">
        <f>'8-14'!G24</f>
        <v>59.494098999999999</v>
      </c>
      <c r="H43" s="45">
        <f>'8-14'!H24</f>
        <v>15.274499444444443</v>
      </c>
      <c r="I43" s="45">
        <f>'8-14'!I24</f>
        <v>77.119293299999995</v>
      </c>
      <c r="J43" s="126">
        <f>'8-14'!J24</f>
        <v>2183.7754604821048</v>
      </c>
      <c r="K43" s="45">
        <f>'8-14'!K24</f>
        <v>19050.779023898998</v>
      </c>
      <c r="L43" s="45">
        <f>'8-14'!L24</f>
        <v>84.223008300034508</v>
      </c>
      <c r="M43" s="45">
        <f>'8-14'!M24</f>
        <v>0</v>
      </c>
      <c r="N43" s="45">
        <f>'8-14'!N24</f>
        <v>75.598329459916656</v>
      </c>
      <c r="O43" s="36"/>
      <c r="P43" s="108">
        <f t="shared" si="0"/>
        <v>3.4618178850323311E-2</v>
      </c>
      <c r="Q43" s="117">
        <f t="shared" si="1"/>
        <v>-4.611382773435289</v>
      </c>
      <c r="R43" s="75">
        <f>Chemiplastica!H42+Monsanto!H42+Dipasa!H42+Unifoods!H42</f>
        <v>12254</v>
      </c>
    </row>
    <row r="44" spans="1:18">
      <c r="A44" s="34">
        <f t="shared" si="2"/>
        <v>10</v>
      </c>
      <c r="B44" s="35"/>
      <c r="C44" s="45" t="str">
        <f>'8-14'!C23</f>
        <v>12-11/09:00:00</v>
      </c>
      <c r="D44" s="45" t="e">
        <f>'8-14'!D23</f>
        <v>#REF!</v>
      </c>
      <c r="E44" s="45">
        <f>'8-14'!E23</f>
        <v>617.71752900000001</v>
      </c>
      <c r="F44" s="45">
        <f>'8-14'!F23</f>
        <v>43.429850443004248</v>
      </c>
      <c r="G44" s="45">
        <f>'8-14'!G23</f>
        <v>74.407768000000004</v>
      </c>
      <c r="H44" s="45">
        <f>'8-14'!H23</f>
        <v>23.559871111111114</v>
      </c>
      <c r="I44" s="45">
        <f>'8-14'!I23</f>
        <v>132.64187224214558</v>
      </c>
      <c r="J44" s="126">
        <f>'8-14'!J23</f>
        <v>3756</v>
      </c>
      <c r="K44" s="45">
        <f>'8-14'!K23</f>
        <v>58294.545232838202</v>
      </c>
      <c r="L44" s="45">
        <f>'8-14'!L23</f>
        <v>144.85995694131114</v>
      </c>
      <c r="M44" s="45">
        <f>'8-14'!M23</f>
        <v>0</v>
      </c>
      <c r="N44" s="45">
        <f>'8-14'!N23</f>
        <v>231.32756044777065</v>
      </c>
      <c r="O44" s="36"/>
      <c r="P44" s="108">
        <f t="shared" si="0"/>
        <v>6.1588807360961305E-2</v>
      </c>
      <c r="Q44" s="117">
        <f t="shared" si="1"/>
        <v>-0.17225772097976572</v>
      </c>
      <c r="R44" s="75">
        <f>Chemiplastica!H43+Monsanto!H43+Dipasa!H43+Unifoods!H43</f>
        <v>4403</v>
      </c>
    </row>
    <row r="45" spans="1:18">
      <c r="A45" s="34">
        <f t="shared" si="2"/>
        <v>9</v>
      </c>
      <c r="B45" s="35"/>
      <c r="C45" s="45" t="str">
        <f>'8-14'!C21</f>
        <v>12-09/09:00:00</v>
      </c>
      <c r="D45" s="45" t="e">
        <f>'8-14'!D21</f>
        <v>#REF!</v>
      </c>
      <c r="E45" s="45">
        <f>'8-14'!E21</f>
        <v>700.23382600000002</v>
      </c>
      <c r="F45" s="45">
        <f>'8-14'!F21</f>
        <v>49.231321616441711</v>
      </c>
      <c r="G45" s="45">
        <f>'8-14'!G21</f>
        <v>66.218826000000007</v>
      </c>
      <c r="H45" s="45">
        <f>'8-14'!H21</f>
        <v>19.010458888888891</v>
      </c>
      <c r="I45" s="45">
        <f>'8-14'!I21</f>
        <v>646.16854000000001</v>
      </c>
      <c r="J45" s="126">
        <f>'8-14'!J21</f>
        <v>18297.457621899001</v>
      </c>
      <c r="K45" s="45">
        <f>'8-14'!K21</f>
        <v>159912.66467392308</v>
      </c>
      <c r="L45" s="45">
        <f>'8-14'!L21</f>
        <v>705.68927668896549</v>
      </c>
      <c r="M45" s="45">
        <f>'8-14'!M21</f>
        <v>0</v>
      </c>
      <c r="N45" s="45">
        <f>'8-14'!N21</f>
        <v>634.57406616636138</v>
      </c>
      <c r="O45" s="36"/>
      <c r="P45" s="108">
        <f t="shared" si="0"/>
        <v>3.4680996632389091E-2</v>
      </c>
      <c r="Q45" s="117">
        <f t="shared" si="1"/>
        <v>0.59650131987933763</v>
      </c>
      <c r="R45" s="75">
        <f>Chemiplastica!H44+Monsanto!H44+Dipasa!H44+Unifoods!H44</f>
        <v>7383</v>
      </c>
    </row>
    <row r="46" spans="1:18">
      <c r="A46" s="34">
        <f t="shared" si="2"/>
        <v>8</v>
      </c>
      <c r="B46" s="35"/>
      <c r="C46" s="45" t="str">
        <f>'8-14'!C20</f>
        <v>12-08/09:00:00</v>
      </c>
      <c r="D46" s="45" t="e">
        <f>'8-14'!D20</f>
        <v>#REF!</v>
      </c>
      <c r="E46" s="45">
        <f>'8-14'!E20</f>
        <v>687.94390739999483</v>
      </c>
      <c r="F46" s="45">
        <f>'8-14'!F20</f>
        <v>48.367254625143943</v>
      </c>
      <c r="G46" s="45">
        <f>'8-14'!G20</f>
        <v>67.688487304069582</v>
      </c>
      <c r="H46" s="45">
        <f>'8-14'!H20</f>
        <v>19.826937391149766</v>
      </c>
      <c r="I46" s="45">
        <f>'8-14'!I20</f>
        <v>592.01956546202996</v>
      </c>
      <c r="J46" s="126">
        <f>'8-14'!J20</f>
        <v>16764.129232253483</v>
      </c>
      <c r="K46" s="45">
        <f>'8-14'!K20</f>
        <v>146563.44555268213</v>
      </c>
      <c r="L46" s="45">
        <f>'8-14'!L20</f>
        <v>613.63183383996954</v>
      </c>
      <c r="M46" s="45">
        <f>'8-14'!M20</f>
        <v>0</v>
      </c>
      <c r="N46" s="45">
        <f>'8-14'!N20</f>
        <v>581.60097441540529</v>
      </c>
      <c r="O46" s="36"/>
      <c r="P46" s="108">
        <f t="shared" si="0"/>
        <v>3.4693181277583411E-2</v>
      </c>
      <c r="Q46" s="117">
        <f t="shared" si="1"/>
        <v>0.30810602571089646</v>
      </c>
      <c r="R46" s="75">
        <f>Chemiplastica!H45+Monsanto!H45+Dipasa!H45+Unifoods!H45</f>
        <v>11599</v>
      </c>
    </row>
    <row r="47" spans="1:18">
      <c r="A47" s="34">
        <f t="shared" si="2"/>
        <v>7</v>
      </c>
      <c r="B47" s="35"/>
      <c r="C47" s="45" t="str">
        <f>'1-7'!C26</f>
        <v>12-07/09:00:00</v>
      </c>
      <c r="D47" s="45">
        <f>'1-7'!D26</f>
        <v>1439.8819579999999</v>
      </c>
      <c r="E47" s="45">
        <f>'1-7'!E26</f>
        <v>680.69411218523237</v>
      </c>
      <c r="F47" s="45">
        <f>'1-7'!F26</f>
        <v>47.857543459217901</v>
      </c>
      <c r="G47" s="45">
        <f>'1-7'!G26</f>
        <v>67.292735051285732</v>
      </c>
      <c r="H47" s="45">
        <f>'1-7'!H26</f>
        <v>19.607075028492073</v>
      </c>
      <c r="I47" s="45">
        <f>'1-7'!I26</f>
        <v>518.35113300000012</v>
      </c>
      <c r="J47" s="126">
        <f>'1-7'!J26</f>
        <v>14678.071280491053</v>
      </c>
      <c r="K47" s="45">
        <f>'1-7'!K26</f>
        <v>128774.30761699998</v>
      </c>
      <c r="L47" s="88">
        <f>'1-7'!L26</f>
        <v>539.15227113085552</v>
      </c>
      <c r="M47" s="88">
        <f>'1-7'!M26</f>
        <v>0</v>
      </c>
      <c r="N47" s="88">
        <f>'1-7'!N26</f>
        <v>511.00915721031737</v>
      </c>
      <c r="O47" s="36"/>
      <c r="P47" s="108">
        <f t="shared" si="0"/>
        <v>3.481446216230813E-2</v>
      </c>
      <c r="Q47" s="117">
        <f t="shared" si="1"/>
        <v>3.2842958129777187E-2</v>
      </c>
      <c r="R47" s="75">
        <f>Chemiplastica!H46+Monsanto!H46+Dipasa!H46+Unifoods!H46</f>
        <v>14196</v>
      </c>
    </row>
    <row r="48" spans="1:18">
      <c r="A48" s="34">
        <f t="shared" si="2"/>
        <v>6</v>
      </c>
      <c r="B48" s="35"/>
      <c r="C48" s="45" t="str">
        <f>'1-7'!C25</f>
        <v>12-06/09:00:00</v>
      </c>
      <c r="D48" s="45">
        <f>'1-7'!D25</f>
        <v>1440</v>
      </c>
      <c r="E48" s="45">
        <f>'1-7'!E25</f>
        <v>665.73383807924029</v>
      </c>
      <c r="F48" s="45">
        <f>'1-7'!F25</f>
        <v>46.805731851958839</v>
      </c>
      <c r="G48" s="45">
        <f>'1-7'!G25</f>
        <v>66.86419419160201</v>
      </c>
      <c r="H48" s="45">
        <f>'1-7'!H25</f>
        <v>19.368996773112226</v>
      </c>
      <c r="I48" s="45">
        <f>'1-7'!I25</f>
        <v>484.75312378717382</v>
      </c>
      <c r="J48" s="126">
        <f>'1-7'!J25</f>
        <v>13726.681493312832</v>
      </c>
      <c r="K48" s="45">
        <f>'1-7'!K25</f>
        <v>121224.73400942743</v>
      </c>
      <c r="L48" s="88">
        <f>'1-7'!L25</f>
        <v>507.54371635067076</v>
      </c>
      <c r="M48" s="88">
        <f>'1-7'!M25</f>
        <v>0</v>
      </c>
      <c r="N48" s="88">
        <f>'1-7'!N25</f>
        <v>481.05053178344218</v>
      </c>
      <c r="O48" s="36"/>
      <c r="P48" s="108">
        <f t="shared" si="0"/>
        <v>3.5044925608406774E-2</v>
      </c>
      <c r="Q48" s="117">
        <f t="shared" si="1"/>
        <v>-1.9984328100044201E-2</v>
      </c>
      <c r="R48" s="75">
        <f>Chemiplastica!H47+Monsanto!H47+Dipasa!H47+Unifoods!H47</f>
        <v>14001</v>
      </c>
    </row>
    <row r="49" spans="1:18">
      <c r="A49" s="34">
        <f t="shared" si="2"/>
        <v>5</v>
      </c>
      <c r="B49" s="35"/>
      <c r="C49" s="45" t="str">
        <f>'1-7'!C24</f>
        <v>12-05/09:00:00</v>
      </c>
      <c r="D49" s="45">
        <f>'1-7'!D24</f>
        <v>1440</v>
      </c>
      <c r="E49" s="45">
        <f>'1-7'!E24</f>
        <v>600.67336501531724</v>
      </c>
      <c r="F49" s="45">
        <f>'1-7'!F24</f>
        <v>42.231526843576631</v>
      </c>
      <c r="G49" s="45">
        <f>'1-7'!G24</f>
        <v>67.243647174175138</v>
      </c>
      <c r="H49" s="45">
        <f>'1-7'!H24</f>
        <v>19.579803985652855</v>
      </c>
      <c r="I49" s="45">
        <f>'1-7'!I24</f>
        <v>536.16073768911042</v>
      </c>
      <c r="J49" s="126">
        <f>'1-7'!J24</f>
        <v>15182.383185031886</v>
      </c>
      <c r="K49" s="45">
        <f>'1-7'!K24</f>
        <v>132831.51478587993</v>
      </c>
      <c r="L49" s="88">
        <f>'1-7'!L24</f>
        <v>556.13898610552212</v>
      </c>
      <c r="M49" s="88">
        <f>'1-7'!M24</f>
        <v>0</v>
      </c>
      <c r="N49" s="88">
        <f>'1-7'!N24</f>
        <v>527.10918565825375</v>
      </c>
      <c r="O49" s="36"/>
      <c r="P49" s="108">
        <f t="shared" si="0"/>
        <v>3.4718474644871551E-2</v>
      </c>
      <c r="Q49" s="117">
        <f t="shared" si="1"/>
        <v>6.852568350781621E-2</v>
      </c>
      <c r="R49" s="75">
        <f>Chemiplastica!H48+Monsanto!H48+Dipasa!H48+Unifoods!H48</f>
        <v>14142</v>
      </c>
    </row>
    <row r="50" spans="1:18">
      <c r="A50" s="34">
        <f t="shared" si="2"/>
        <v>4</v>
      </c>
      <c r="B50" s="35"/>
      <c r="C50" s="45" t="str">
        <f>'1-7'!C23</f>
        <v>12-04/09:00:00</v>
      </c>
      <c r="D50" s="45">
        <f>'1-7'!D23</f>
        <v>1440</v>
      </c>
      <c r="E50" s="45">
        <f>'1-7'!E23</f>
        <v>595.17907759014622</v>
      </c>
      <c r="F50" s="45">
        <f>'1-7'!F23</f>
        <v>41.845240118716575</v>
      </c>
      <c r="G50" s="45">
        <f>'1-7'!G23</f>
        <v>67.021643556101068</v>
      </c>
      <c r="H50" s="45">
        <f>'1-7'!H23</f>
        <v>19.45646864227837</v>
      </c>
      <c r="I50" s="45">
        <f>'1-7'!I23</f>
        <v>541.21692901229505</v>
      </c>
      <c r="J50" s="126">
        <f>'1-7'!J23</f>
        <v>15325.558596301806</v>
      </c>
      <c r="K50" s="45">
        <f>'1-7'!K23</f>
        <v>134377.75628096971</v>
      </c>
      <c r="L50" s="88">
        <f>'1-7'!L23</f>
        <v>562.61278999716399</v>
      </c>
      <c r="M50" s="88">
        <f>'1-7'!M23</f>
        <v>0</v>
      </c>
      <c r="N50" s="88">
        <f>'1-7'!N23</f>
        <v>533.24506460702264</v>
      </c>
      <c r="O50" s="36"/>
      <c r="P50" s="108">
        <f t="shared" si="0"/>
        <v>3.4794494520786957E-2</v>
      </c>
      <c r="Q50" s="117">
        <f t="shared" si="1"/>
        <v>0.41411597211427498</v>
      </c>
      <c r="R50" s="75">
        <f>Chemiplastica!H49+Monsanto!H49+Dipasa!H49+Unifoods!H49</f>
        <v>8979</v>
      </c>
    </row>
    <row r="51" spans="1:18">
      <c r="A51" s="34">
        <f t="shared" si="2"/>
        <v>3</v>
      </c>
      <c r="B51" s="35"/>
      <c r="C51" s="45" t="str">
        <f>'1-7'!C22</f>
        <v>12-03/09:00:00</v>
      </c>
      <c r="D51" s="45">
        <f>'1-7'!D22</f>
        <v>1440</v>
      </c>
      <c r="E51" s="45">
        <f>'1-7'!E22</f>
        <v>644.33372536072272</v>
      </c>
      <c r="F51" s="45">
        <f>'1-7'!F22</f>
        <v>45.301154676800437</v>
      </c>
      <c r="G51" s="45">
        <f>'1-7'!G22</f>
        <v>66.315581721457491</v>
      </c>
      <c r="H51" s="45">
        <f>'1-7'!H22</f>
        <v>19.064212067476383</v>
      </c>
      <c r="I51" s="45">
        <f>'1-7'!I22</f>
        <v>534.52326684937543</v>
      </c>
      <c r="J51" s="126">
        <f>'1-7'!J22</f>
        <v>15136.015168883736</v>
      </c>
      <c r="K51" s="45">
        <f>'1-7'!K22</f>
        <v>132830.24445037619</v>
      </c>
      <c r="L51" s="88">
        <f>'1-7'!L22</f>
        <v>556.13366746483507</v>
      </c>
      <c r="M51" s="88">
        <f>'1-7'!M22</f>
        <v>0</v>
      </c>
      <c r="N51" s="88">
        <f>'1-7'!N22</f>
        <v>527.10414464434996</v>
      </c>
      <c r="O51" s="36"/>
      <c r="P51" s="108">
        <f t="shared" si="0"/>
        <v>3.4824498969052188E-2</v>
      </c>
      <c r="Q51" s="117">
        <f t="shared" si="1"/>
        <v>0.72766940611463504</v>
      </c>
      <c r="R51" s="75">
        <f>Chemiplastica!H50+Monsanto!H50+Dipasa!H50+Unifoods!H50</f>
        <v>4122</v>
      </c>
    </row>
    <row r="52" spans="1:18">
      <c r="A52" s="34">
        <f t="shared" si="2"/>
        <v>2</v>
      </c>
      <c r="B52" s="35"/>
      <c r="C52" s="45" t="str">
        <f>'1-7'!C21</f>
        <v>12-02/09:00:00</v>
      </c>
      <c r="D52" s="45">
        <f>'1-7'!D21</f>
        <v>1440</v>
      </c>
      <c r="E52" s="45">
        <f>'1-7'!E21</f>
        <v>680.9218080233245</v>
      </c>
      <c r="F52" s="45">
        <f>'1-7'!F21</f>
        <v>47.873552064657424</v>
      </c>
      <c r="G52" s="45">
        <f>'1-7'!G21</f>
        <v>68.311722237337491</v>
      </c>
      <c r="H52" s="45">
        <f>'1-7'!H21</f>
        <v>20.173179020743049</v>
      </c>
      <c r="I52" s="45">
        <f>'1-7'!I21</f>
        <v>563.8793290000001</v>
      </c>
      <c r="J52" s="126">
        <f>'1-7'!J21</f>
        <v>15967.286377393651</v>
      </c>
      <c r="K52" s="45">
        <f>'1-7'!K23</f>
        <v>134377.75628096971</v>
      </c>
      <c r="L52" s="124">
        <f>'1-7'!L21</f>
        <v>598.10784693863764</v>
      </c>
      <c r="M52" s="124">
        <f>'1-7'!M21</f>
        <v>0</v>
      </c>
      <c r="N52" s="124">
        <f>'1-7'!N21</f>
        <v>566.88732135714292</v>
      </c>
      <c r="O52" s="36"/>
      <c r="P52" s="108">
        <f t="shared" si="0"/>
        <v>3.5503047165217579E-2</v>
      </c>
      <c r="Q52" s="117">
        <f t="shared" si="1"/>
        <v>0.47536483019055226</v>
      </c>
      <c r="R52" s="75">
        <f>Chemiplastica!H51+Monsanto!H51+Dipasa!H51+Unifoods!H51</f>
        <v>8377</v>
      </c>
    </row>
    <row r="53" spans="1:18">
      <c r="A53" s="34">
        <f t="shared" si="2"/>
        <v>1</v>
      </c>
      <c r="B53" s="35"/>
      <c r="C53" s="45" t="str">
        <f>'1-7'!C20</f>
        <v>12-01/09:00:00</v>
      </c>
      <c r="D53" s="45">
        <f>'1-7'!D20</f>
        <v>1440</v>
      </c>
      <c r="E53" s="45">
        <f>'1-7'!E20</f>
        <v>701.06971149463334</v>
      </c>
      <c r="F53" s="45">
        <f>'1-7'!F20</f>
        <v>49.290090196440026</v>
      </c>
      <c r="G53" s="45">
        <f>'1-7'!G20</f>
        <v>68.907316690014724</v>
      </c>
      <c r="H53" s="45">
        <f>'1-7'!H20</f>
        <v>20.504064827785957</v>
      </c>
      <c r="I53" s="45">
        <f>'1-7'!I20</f>
        <v>497.87426600000003</v>
      </c>
      <c r="J53" s="126">
        <f>'1-7'!J20</f>
        <v>14098.230909182101</v>
      </c>
      <c r="K53" s="45">
        <f>'1-7'!K24</f>
        <v>132831.51478587993</v>
      </c>
      <c r="L53" s="124">
        <f>'1-7'!L20</f>
        <v>515.80152362063882</v>
      </c>
      <c r="M53" s="124">
        <f>'1-7'!M20</f>
        <v>0</v>
      </c>
      <c r="N53" s="124">
        <f>'1-7'!N20</f>
        <v>488.87729123412703</v>
      </c>
      <c r="O53" s="36"/>
      <c r="P53" s="108">
        <f t="shared" si="0"/>
        <v>3.4676499085833805E-2</v>
      </c>
      <c r="Q53" s="117">
        <f t="shared" si="1"/>
        <v>0.17954244936742553</v>
      </c>
      <c r="R53" s="75">
        <f>Chemiplastica!H52+Monsanto!H52+Dipasa!H52+Unifoods!H52</f>
        <v>11567</v>
      </c>
    </row>
    <row r="54" spans="1:18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8"/>
    </row>
    <row r="55" spans="1:18">
      <c r="B55" s="32"/>
      <c r="C55" s="46" t="s">
        <v>25</v>
      </c>
      <c r="D55" s="19"/>
      <c r="E55" s="47" t="e">
        <f>AVERAGE(E23:E53)</f>
        <v>#REF!</v>
      </c>
      <c r="F55" s="47" t="e">
        <f>AVERAGE(F23:F53)</f>
        <v>#REF!</v>
      </c>
      <c r="G55" s="47" t="e">
        <f>AVERAGE(G23:G53)</f>
        <v>#REF!</v>
      </c>
      <c r="H55" s="47" t="e">
        <f>AVERAGE(H23:H53)</f>
        <v>#REF!</v>
      </c>
      <c r="I55" s="48"/>
      <c r="J55" s="48"/>
      <c r="K55" s="49"/>
      <c r="L55" s="49"/>
      <c r="M55" s="49"/>
      <c r="N55" s="49"/>
      <c r="O55" s="50"/>
      <c r="P55" s="108"/>
    </row>
    <row r="56" spans="1:18">
      <c r="B56" s="32"/>
      <c r="C56" s="51" t="s">
        <v>26</v>
      </c>
      <c r="D56" s="19"/>
      <c r="E56" s="52"/>
      <c r="F56" s="52"/>
      <c r="G56" s="52"/>
      <c r="H56" s="52"/>
      <c r="I56" s="54" t="e">
        <f>SUM(I23:I54)</f>
        <v>#REF!</v>
      </c>
      <c r="J56" s="55" t="e">
        <f>SUM(J23:J54)</f>
        <v>#REF!</v>
      </c>
      <c r="K56" s="54" t="e">
        <f>SUM(K23:K54)</f>
        <v>#REF!</v>
      </c>
      <c r="L56" s="54" t="e">
        <f>SUM(L23:L54)</f>
        <v>#REF!</v>
      </c>
      <c r="M56" s="54"/>
      <c r="N56" s="54" t="e">
        <f>SUM(N23:N54)</f>
        <v>#REF!</v>
      </c>
      <c r="O56" s="57"/>
      <c r="P56" s="108"/>
      <c r="Q56" s="112" t="e">
        <f>(J56-R56)/J56</f>
        <v>#REF!</v>
      </c>
      <c r="R56" s="127">
        <f>Chemiplastica!H55+Monsanto!H55+Dipasa!H55+Unifoods!H55</f>
        <v>158854</v>
      </c>
    </row>
    <row r="57" spans="1:18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1"/>
    </row>
    <row r="58" spans="1:18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8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8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8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8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8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8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1" workbookViewId="0">
      <selection activeCell="F41" sqref="F41:F4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3" t="s">
        <v>0</v>
      </c>
      <c r="E2" s="193"/>
      <c r="F2" s="193"/>
      <c r="G2" s="193"/>
      <c r="H2" s="193"/>
      <c r="I2" s="1"/>
      <c r="J2" s="2"/>
      <c r="K2" s="2"/>
      <c r="L2" s="1"/>
      <c r="M2" s="1"/>
    </row>
    <row r="3" spans="2:13">
      <c r="D3" s="194" t="s">
        <v>1</v>
      </c>
      <c r="E3" s="194"/>
      <c r="F3" s="194"/>
      <c r="G3" s="194"/>
      <c r="H3" s="194"/>
      <c r="I3" s="3"/>
      <c r="J3" s="3"/>
      <c r="K3" s="3"/>
      <c r="L3" s="3"/>
      <c r="M3" s="3"/>
    </row>
    <row r="4" spans="2:13">
      <c r="D4" s="191" t="s">
        <v>2</v>
      </c>
      <c r="E4" s="191"/>
      <c r="F4" s="191"/>
      <c r="G4" s="191"/>
      <c r="H4" s="191"/>
      <c r="I4" s="4"/>
      <c r="J4" s="4"/>
      <c r="K4" s="4"/>
      <c r="L4" s="4"/>
      <c r="M4" s="4"/>
    </row>
    <row r="5" spans="2:13">
      <c r="D5" s="191" t="s">
        <v>3</v>
      </c>
      <c r="E5" s="191"/>
      <c r="F5" s="191"/>
      <c r="G5" s="191"/>
      <c r="H5" s="191"/>
      <c r="I5" s="4"/>
      <c r="J5" s="4"/>
      <c r="K5" s="4"/>
      <c r="L5" s="4"/>
      <c r="M5" s="4"/>
    </row>
    <row r="6" spans="2:13">
      <c r="D6" s="191" t="s">
        <v>4</v>
      </c>
      <c r="E6" s="191"/>
      <c r="F6" s="191"/>
      <c r="G6" s="191"/>
      <c r="H6" s="191"/>
      <c r="I6" s="4"/>
      <c r="J6" s="4"/>
      <c r="K6" s="4"/>
      <c r="L6" s="4"/>
      <c r="M6" s="4"/>
    </row>
    <row r="7" spans="2:13">
      <c r="D7" s="191" t="s">
        <v>5</v>
      </c>
      <c r="E7" s="191"/>
      <c r="F7" s="191"/>
      <c r="G7" s="191"/>
      <c r="H7" s="191"/>
      <c r="I7" s="4"/>
      <c r="J7" s="4"/>
      <c r="K7" s="4"/>
      <c r="L7" s="4"/>
      <c r="M7" s="4"/>
    </row>
    <row r="10" spans="2:13" ht="15.75">
      <c r="D10" s="192" t="s">
        <v>6</v>
      </c>
      <c r="E10" s="192"/>
      <c r="F10" s="192"/>
      <c r="G10" s="192"/>
      <c r="H10" s="192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42339</v>
      </c>
      <c r="G12" s="7" t="s">
        <v>8</v>
      </c>
      <c r="H12" s="8">
        <f>E12+29</f>
        <v>42368</v>
      </c>
    </row>
    <row r="14" spans="2:13" ht="15.75">
      <c r="B14" t="s">
        <v>9</v>
      </c>
      <c r="D14" s="179" t="s">
        <v>10</v>
      </c>
      <c r="E14" s="179"/>
      <c r="F14" s="179"/>
      <c r="G14" s="179"/>
      <c r="H14" t="s">
        <v>11</v>
      </c>
      <c r="I14" s="196" t="s">
        <v>48</v>
      </c>
      <c r="J14" s="196"/>
      <c r="L14" s="10"/>
    </row>
    <row r="16" spans="2:13">
      <c r="B16" t="s">
        <v>12</v>
      </c>
      <c r="D16" s="179" t="s">
        <v>49</v>
      </c>
      <c r="E16" s="179"/>
      <c r="F16" s="179"/>
      <c r="G16" s="179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42370</v>
      </c>
      <c r="D22" t="s">
        <v>39</v>
      </c>
      <c r="E22" s="128"/>
      <c r="F22" s="129"/>
      <c r="G22" s="58">
        <f t="shared" ref="G22:G52" si="1"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42369</v>
      </c>
      <c r="D23" t="s">
        <v>39</v>
      </c>
      <c r="E23" s="128"/>
      <c r="F23" s="129"/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6">
        <f t="shared" si="0"/>
        <v>42368</v>
      </c>
      <c r="D24" t="s">
        <v>39</v>
      </c>
      <c r="E24" s="128"/>
      <c r="F24" s="129"/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42367</v>
      </c>
      <c r="D25" t="s">
        <v>39</v>
      </c>
      <c r="E25" s="128"/>
      <c r="F25" s="129"/>
      <c r="G25" s="58">
        <f t="shared" si="1"/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42366</v>
      </c>
      <c r="D26" t="s">
        <v>39</v>
      </c>
      <c r="E26" s="128"/>
      <c r="F26" s="129"/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42365</v>
      </c>
      <c r="D27" t="s">
        <v>39</v>
      </c>
      <c r="E27" s="128"/>
      <c r="F27" s="129"/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42364</v>
      </c>
      <c r="D28" t="s">
        <v>39</v>
      </c>
      <c r="E28" s="128"/>
      <c r="F28" s="129"/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42363</v>
      </c>
      <c r="D29" t="s">
        <v>39</v>
      </c>
      <c r="E29" s="128"/>
      <c r="F29" s="129"/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42362</v>
      </c>
      <c r="D30" t="s">
        <v>39</v>
      </c>
      <c r="E30" s="128"/>
      <c r="F30" s="129"/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42361</v>
      </c>
      <c r="D31" t="s">
        <v>39</v>
      </c>
      <c r="E31" s="128"/>
      <c r="F31" s="129"/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42360</v>
      </c>
      <c r="D32" t="s">
        <v>39</v>
      </c>
      <c r="E32" s="128"/>
      <c r="F32" s="129"/>
      <c r="G32" s="58">
        <f t="shared" si="1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42359</v>
      </c>
      <c r="D33" t="s">
        <v>39</v>
      </c>
      <c r="E33" s="128"/>
      <c r="F33" s="129"/>
      <c r="G33" s="58">
        <f t="shared" si="1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42358</v>
      </c>
      <c r="D34" t="s">
        <v>39</v>
      </c>
      <c r="E34" s="128"/>
      <c r="F34" s="129"/>
      <c r="G34" s="58">
        <f t="shared" si="1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42357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42356</v>
      </c>
      <c r="D36" t="s">
        <v>39</v>
      </c>
      <c r="E36" s="128"/>
      <c r="F36" s="129"/>
      <c r="G36" s="58">
        <f t="shared" si="1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42355</v>
      </c>
      <c r="D37" t="s">
        <v>39</v>
      </c>
      <c r="E37" s="128"/>
      <c r="F37" s="129"/>
      <c r="G37" s="58">
        <f t="shared" si="1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42354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42353</v>
      </c>
      <c r="D39" t="s">
        <v>39</v>
      </c>
      <c r="E39" s="128"/>
      <c r="F39" s="129"/>
      <c r="G39" s="58">
        <f t="shared" si="1"/>
        <v>109.05307609998999</v>
      </c>
      <c r="H39" s="74">
        <f t="shared" si="3"/>
        <v>3091</v>
      </c>
      <c r="I39" s="88" t="e">
        <f>H39*INterconexion!P40</f>
        <v>#REF!</v>
      </c>
      <c r="J39">
        <v>1320066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42352</v>
      </c>
      <c r="D40" t="s">
        <v>39</v>
      </c>
      <c r="E40" s="128"/>
      <c r="F40" s="129"/>
      <c r="G40" s="58">
        <f t="shared" si="1"/>
        <v>118.12025195171999</v>
      </c>
      <c r="H40" s="74">
        <f t="shared" si="3"/>
        <v>3348</v>
      </c>
      <c r="I40" s="88">
        <f>H40*INterconexion!P41</f>
        <v>115.90552965986271</v>
      </c>
      <c r="J40">
        <v>1316975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42351</v>
      </c>
      <c r="D41" t="s">
        <v>39</v>
      </c>
      <c r="E41" s="128"/>
      <c r="F41" s="129"/>
      <c r="G41" s="58">
        <f t="shared" si="1"/>
        <v>98.715790012219998</v>
      </c>
      <c r="H41" s="74">
        <f t="shared" si="3"/>
        <v>2798</v>
      </c>
      <c r="I41" s="88">
        <f>H41*INterconexion!P42</f>
        <v>96.283688105205698</v>
      </c>
      <c r="J41">
        <v>1313627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42350</v>
      </c>
      <c r="D42" t="s">
        <v>39</v>
      </c>
      <c r="E42" s="128"/>
      <c r="F42" s="129"/>
      <c r="G42" s="58">
        <f t="shared" si="1"/>
        <v>107.99465090328999</v>
      </c>
      <c r="H42" s="74">
        <f t="shared" si="3"/>
        <v>3061</v>
      </c>
      <c r="I42" s="88">
        <f>H42*INterconexion!P43</f>
        <v>105.96624546083966</v>
      </c>
      <c r="J42">
        <v>1310829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42349</v>
      </c>
      <c r="D43" t="s">
        <v>39</v>
      </c>
      <c r="E43" s="128"/>
      <c r="F43" s="129"/>
      <c r="G43" s="58">
        <f t="shared" si="1"/>
        <v>63.470230962109994</v>
      </c>
      <c r="H43" s="74">
        <f t="shared" si="3"/>
        <v>1799</v>
      </c>
      <c r="I43" s="88">
        <f>H43*INterconexion!P44</f>
        <v>110.79826444236939</v>
      </c>
      <c r="J43">
        <v>1307768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42348</v>
      </c>
      <c r="D44" t="s">
        <v>39</v>
      </c>
      <c r="E44" s="128"/>
      <c r="F44" s="129"/>
      <c r="G44" s="58">
        <f t="shared" si="1"/>
        <v>100.69151704606</v>
      </c>
      <c r="H44" s="74">
        <f t="shared" si="3"/>
        <v>2854</v>
      </c>
      <c r="I44" s="88">
        <f>H44*INterconexion!P45</f>
        <v>98.979564388838469</v>
      </c>
      <c r="J44">
        <v>1305969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42347</v>
      </c>
      <c r="D45" t="s">
        <v>39</v>
      </c>
      <c r="E45" s="128"/>
      <c r="F45" s="129"/>
      <c r="G45" s="58">
        <f t="shared" si="1"/>
        <v>107.53599998471999</v>
      </c>
      <c r="H45" s="74">
        <f t="shared" si="3"/>
        <v>3048</v>
      </c>
      <c r="I45" s="88">
        <f>H45*INterconexion!P46</f>
        <v>105.74481653407423</v>
      </c>
      <c r="J45">
        <v>1303115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42346</v>
      </c>
      <c r="D46" t="s">
        <v>39</v>
      </c>
      <c r="E46" s="128"/>
      <c r="F46" s="129"/>
      <c r="G46" s="58">
        <f t="shared" si="1"/>
        <v>104.53712859407</v>
      </c>
      <c r="H46" s="74">
        <f t="shared" si="3"/>
        <v>2963</v>
      </c>
      <c r="I46" s="88">
        <f>H46*INterconexion!P47</f>
        <v>103.15525138691899</v>
      </c>
      <c r="J46">
        <v>1300067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42345</v>
      </c>
      <c r="D47" t="s">
        <v>39</v>
      </c>
      <c r="E47" s="128"/>
      <c r="F47" s="129"/>
      <c r="G47" s="58">
        <f t="shared" si="1"/>
        <v>105.17218371208999</v>
      </c>
      <c r="H47" s="74">
        <f t="shared" si="3"/>
        <v>2981</v>
      </c>
      <c r="I47" s="88">
        <f>H47*INterconexion!P48</f>
        <v>104.46892323866059</v>
      </c>
      <c r="J47">
        <v>1297104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42344</v>
      </c>
      <c r="D48" t="s">
        <v>39</v>
      </c>
      <c r="E48" s="128"/>
      <c r="F48" s="129"/>
      <c r="G48" s="58">
        <f t="shared" si="1"/>
        <v>106.37173226835</v>
      </c>
      <c r="H48" s="74">
        <f t="shared" si="3"/>
        <v>3015</v>
      </c>
      <c r="I48" s="88">
        <f>H48*INterconexion!P49</f>
        <v>104.67620105428773</v>
      </c>
      <c r="J48">
        <v>1294123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42343</v>
      </c>
      <c r="D49" t="s">
        <v>39</v>
      </c>
      <c r="E49" s="128"/>
      <c r="F49" s="129"/>
      <c r="G49" s="58">
        <f t="shared" si="1"/>
        <v>107.07734906614999</v>
      </c>
      <c r="H49" s="74">
        <f t="shared" si="3"/>
        <v>3035</v>
      </c>
      <c r="I49" s="88">
        <f>H49*INterconexion!P50</f>
        <v>105.60129087058841</v>
      </c>
      <c r="J49">
        <v>1291108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42342</v>
      </c>
      <c r="D50" t="s">
        <v>39</v>
      </c>
      <c r="E50" s="128"/>
      <c r="F50" s="129"/>
      <c r="G50" s="58">
        <f t="shared" si="1"/>
        <v>53.097664034449998</v>
      </c>
      <c r="H50" s="74">
        <f t="shared" si="3"/>
        <v>1505</v>
      </c>
      <c r="I50" s="88">
        <f>H50*INterconexion!P51</f>
        <v>52.410870948423543</v>
      </c>
      <c r="J50">
        <v>1288073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42341</v>
      </c>
      <c r="D51" t="s">
        <v>39</v>
      </c>
      <c r="E51" s="128"/>
      <c r="F51" s="129"/>
      <c r="G51" s="58">
        <f t="shared" si="1"/>
        <v>61.917874006950001</v>
      </c>
      <c r="H51" s="74">
        <f t="shared" si="3"/>
        <v>1755</v>
      </c>
      <c r="I51" s="88">
        <f>H51*INterconexion!P52</f>
        <v>62.307847774956848</v>
      </c>
      <c r="J51">
        <v>1286568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42340</v>
      </c>
      <c r="D52" t="s">
        <v>39</v>
      </c>
      <c r="E52" s="128"/>
      <c r="F52" s="129"/>
      <c r="G52" s="58">
        <f t="shared" si="1"/>
        <v>101.50297636353</v>
      </c>
      <c r="H52" s="74">
        <f t="shared" si="3"/>
        <v>2877</v>
      </c>
      <c r="I52" s="88">
        <f>H52*INterconexion!P53</f>
        <v>99.764287869943857</v>
      </c>
      <c r="J52">
        <v>1284813</v>
      </c>
      <c r="K52" s="29"/>
      <c r="L52" s="108"/>
    </row>
    <row r="53" spans="1:15">
      <c r="B53" s="32"/>
      <c r="C53" s="116">
        <f>'1-7'!F11</f>
        <v>42339</v>
      </c>
      <c r="D53" t="s">
        <v>39</v>
      </c>
      <c r="E53" s="45"/>
      <c r="F53" s="45"/>
      <c r="G53" s="45"/>
      <c r="H53" s="44"/>
      <c r="I53" s="45"/>
      <c r="J53">
        <v>1281936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1345.2584250057</v>
      </c>
      <c r="H55" s="115">
        <f>SUM(H22:H53)</f>
        <v>38130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29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3" t="s">
        <v>0</v>
      </c>
      <c r="E2" s="193"/>
      <c r="F2" s="193"/>
      <c r="G2" s="193"/>
      <c r="H2" s="193"/>
      <c r="I2" s="1"/>
      <c r="J2" s="2"/>
      <c r="K2" s="2"/>
      <c r="L2" s="1"/>
      <c r="M2" s="1"/>
    </row>
    <row r="3" spans="2:13">
      <c r="D3" s="194" t="s">
        <v>1</v>
      </c>
      <c r="E3" s="194"/>
      <c r="F3" s="194"/>
      <c r="G3" s="194"/>
      <c r="H3" s="194"/>
      <c r="I3" s="3"/>
      <c r="J3" s="3"/>
      <c r="K3" s="3"/>
      <c r="L3" s="3"/>
      <c r="M3" s="3"/>
    </row>
    <row r="4" spans="2:13">
      <c r="D4" s="191" t="s">
        <v>2</v>
      </c>
      <c r="E4" s="191"/>
      <c r="F4" s="191"/>
      <c r="G4" s="191"/>
      <c r="H4" s="191"/>
      <c r="I4" s="4"/>
      <c r="J4" s="4"/>
      <c r="K4" s="4"/>
      <c r="L4" s="4"/>
      <c r="M4" s="4"/>
    </row>
    <row r="5" spans="2:13">
      <c r="D5" s="191" t="s">
        <v>3</v>
      </c>
      <c r="E5" s="191"/>
      <c r="F5" s="191"/>
      <c r="G5" s="191"/>
      <c r="H5" s="191"/>
      <c r="I5" s="4"/>
      <c r="J5" s="4"/>
      <c r="K5" s="4"/>
      <c r="L5" s="4"/>
      <c r="M5" s="4"/>
    </row>
    <row r="6" spans="2:13">
      <c r="D6" s="191" t="s">
        <v>4</v>
      </c>
      <c r="E6" s="191"/>
      <c r="F6" s="191"/>
      <c r="G6" s="191"/>
      <c r="H6" s="191"/>
      <c r="I6" s="4"/>
      <c r="J6" s="4"/>
      <c r="K6" s="4"/>
      <c r="L6" s="4"/>
      <c r="M6" s="4"/>
    </row>
    <row r="7" spans="2:13">
      <c r="D7" s="191" t="s">
        <v>5</v>
      </c>
      <c r="E7" s="191"/>
      <c r="F7" s="191"/>
      <c r="G7" s="191"/>
      <c r="H7" s="191"/>
      <c r="I7" s="4"/>
      <c r="J7" s="4"/>
      <c r="K7" s="4"/>
      <c r="L7" s="4"/>
      <c r="M7" s="4"/>
    </row>
    <row r="10" spans="2:13" ht="15.75">
      <c r="D10" s="192" t="s">
        <v>6</v>
      </c>
      <c r="E10" s="192"/>
      <c r="F10" s="192"/>
      <c r="G10" s="192"/>
      <c r="H10" s="192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42339</v>
      </c>
      <c r="G12" s="7" t="s">
        <v>8</v>
      </c>
      <c r="H12" s="8">
        <f>E12+30</f>
        <v>42369</v>
      </c>
    </row>
    <row r="14" spans="2:13" ht="15.75">
      <c r="B14" t="s">
        <v>9</v>
      </c>
      <c r="D14" s="179" t="s">
        <v>10</v>
      </c>
      <c r="E14" s="179"/>
      <c r="F14" s="179"/>
      <c r="G14" s="179"/>
      <c r="H14" t="s">
        <v>11</v>
      </c>
      <c r="I14" s="196" t="s">
        <v>59</v>
      </c>
      <c r="J14" s="196"/>
      <c r="L14" s="10"/>
    </row>
    <row r="16" spans="2:13">
      <c r="B16" t="s">
        <v>12</v>
      </c>
      <c r="D16" s="179" t="s">
        <v>47</v>
      </c>
      <c r="E16" s="179"/>
      <c r="F16" s="179"/>
      <c r="G16" s="179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42370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6">
        <f t="shared" si="0"/>
        <v>42369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6">
        <f t="shared" si="0"/>
        <v>42368</v>
      </c>
      <c r="D24" s="45" t="s">
        <v>39</v>
      </c>
      <c r="E24">
        <v>90.435000000000002</v>
      </c>
      <c r="F24">
        <v>20.100000000000001</v>
      </c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42367</v>
      </c>
      <c r="D25" s="45" t="s">
        <v>39</v>
      </c>
      <c r="E25">
        <v>90.546999999999997</v>
      </c>
      <c r="F25">
        <v>20</v>
      </c>
      <c r="G25" s="58">
        <f t="shared" si="1"/>
        <v>0</v>
      </c>
      <c r="H25" s="74">
        <f t="shared" ref="H25:H31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42366</v>
      </c>
      <c r="D26" s="45" t="s">
        <v>39</v>
      </c>
      <c r="E26">
        <v>90.831000000000003</v>
      </c>
      <c r="F26">
        <v>20.9</v>
      </c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42365</v>
      </c>
      <c r="D27" s="45" t="s">
        <v>39</v>
      </c>
      <c r="E27">
        <v>90.686999999999998</v>
      </c>
      <c r="F27">
        <v>20.3</v>
      </c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42364</v>
      </c>
      <c r="D28" s="45" t="s">
        <v>39</v>
      </c>
      <c r="E28">
        <v>90.554000000000002</v>
      </c>
      <c r="F28">
        <v>20.100000000000001</v>
      </c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42363</v>
      </c>
      <c r="D29" s="45" t="s">
        <v>39</v>
      </c>
      <c r="E29">
        <v>90.433999999999997</v>
      </c>
      <c r="F29">
        <v>19.100000000000001</v>
      </c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42362</v>
      </c>
      <c r="D30" s="45" t="s">
        <v>39</v>
      </c>
      <c r="E30">
        <v>90.293000000000006</v>
      </c>
      <c r="F30">
        <v>20.6</v>
      </c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42361</v>
      </c>
      <c r="D31" s="45" t="s">
        <v>39</v>
      </c>
      <c r="E31">
        <v>90.155000000000001</v>
      </c>
      <c r="F31">
        <v>20.9</v>
      </c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42360</v>
      </c>
      <c r="D32" s="45" t="s">
        <v>39</v>
      </c>
      <c r="E32">
        <v>90.38</v>
      </c>
      <c r="F32">
        <v>21.1</v>
      </c>
      <c r="G32" s="58">
        <f t="shared" si="1"/>
        <v>0</v>
      </c>
      <c r="H32" s="74">
        <f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42359</v>
      </c>
      <c r="D33" s="45" t="s">
        <v>39</v>
      </c>
      <c r="E33">
        <v>90.605000000000004</v>
      </c>
      <c r="F33">
        <v>22.6</v>
      </c>
      <c r="G33" s="58">
        <f t="shared" ref="G33:G38" si="4">H33*0.03528083989</f>
        <v>0</v>
      </c>
      <c r="H33" s="74">
        <f t="shared" ref="H33:H52" si="5">J33-J34</f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42358</v>
      </c>
      <c r="D34" s="45" t="s">
        <v>39</v>
      </c>
      <c r="E34">
        <v>90.366</v>
      </c>
      <c r="F34">
        <v>20.5</v>
      </c>
      <c r="G34" s="58">
        <f t="shared" si="4"/>
        <v>0</v>
      </c>
      <c r="H34" s="74">
        <f t="shared" si="5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42357</v>
      </c>
      <c r="D35" s="45" t="s">
        <v>39</v>
      </c>
      <c r="E35">
        <v>90.248000000000005</v>
      </c>
      <c r="F35">
        <v>20</v>
      </c>
      <c r="G35" s="58">
        <f t="shared" si="4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42356</v>
      </c>
      <c r="D36" s="45" t="s">
        <v>39</v>
      </c>
      <c r="E36">
        <v>90.058999999999997</v>
      </c>
      <c r="F36">
        <v>21</v>
      </c>
      <c r="G36" s="58">
        <f t="shared" si="4"/>
        <v>0</v>
      </c>
      <c r="H36" s="74">
        <f t="shared" si="5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42355</v>
      </c>
      <c r="D37" s="45" t="s">
        <v>39</v>
      </c>
      <c r="E37">
        <v>90.066000000000003</v>
      </c>
      <c r="F37">
        <v>20.7</v>
      </c>
      <c r="G37" s="58">
        <f t="shared" si="4"/>
        <v>0</v>
      </c>
      <c r="H37" s="74">
        <f t="shared" si="5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42354</v>
      </c>
      <c r="D38" s="45" t="s">
        <v>39</v>
      </c>
      <c r="E38">
        <v>90.087000000000003</v>
      </c>
      <c r="F38">
        <v>20.7</v>
      </c>
      <c r="G38" s="58">
        <f t="shared" si="4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42353</v>
      </c>
      <c r="D39" s="45" t="s">
        <v>39</v>
      </c>
      <c r="E39">
        <v>90.372</v>
      </c>
      <c r="F39">
        <v>20.5</v>
      </c>
      <c r="G39" s="58">
        <f t="shared" ref="G39:G52" si="6">H39*0.03528083989</f>
        <v>102.6672440799</v>
      </c>
      <c r="H39" s="74">
        <f t="shared" si="5"/>
        <v>2910</v>
      </c>
      <c r="I39" s="88" t="e">
        <f>H39*INterconexion!P40</f>
        <v>#REF!</v>
      </c>
      <c r="J39">
        <v>4264958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42352</v>
      </c>
      <c r="D40" s="45" t="s">
        <v>39</v>
      </c>
      <c r="E40">
        <v>90.667000000000002</v>
      </c>
      <c r="F40">
        <v>20.9</v>
      </c>
      <c r="G40" s="58">
        <f t="shared" si="6"/>
        <v>107.57128082461</v>
      </c>
      <c r="H40" s="74">
        <f t="shared" si="5"/>
        <v>3049</v>
      </c>
      <c r="I40" s="88">
        <f>H40*INterconexion!P41</f>
        <v>105.55434884495861</v>
      </c>
      <c r="J40">
        <v>4262048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42351</v>
      </c>
      <c r="D41" s="45" t="s">
        <v>39</v>
      </c>
      <c r="E41">
        <v>90.7</v>
      </c>
      <c r="F41">
        <v>20</v>
      </c>
      <c r="G41" s="58">
        <f t="shared" si="6"/>
        <v>102.77308659956999</v>
      </c>
      <c r="H41" s="74">
        <f t="shared" si="5"/>
        <v>2913</v>
      </c>
      <c r="I41" s="88">
        <f>H41*INterconexion!P42</f>
        <v>100.24102339187426</v>
      </c>
      <c r="J41">
        <v>4258999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42350</v>
      </c>
      <c r="D42" s="45" t="s">
        <v>39</v>
      </c>
      <c r="E42">
        <v>90.49</v>
      </c>
      <c r="F42">
        <v>19.3</v>
      </c>
      <c r="G42" s="58">
        <f t="shared" si="6"/>
        <v>76.488860881519997</v>
      </c>
      <c r="H42" s="74">
        <f t="shared" si="5"/>
        <v>2168</v>
      </c>
      <c r="I42" s="88">
        <f>H42*INterconexion!P43</f>
        <v>75.052211747500934</v>
      </c>
      <c r="J42">
        <v>4256086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42349</v>
      </c>
      <c r="D43" s="45" t="s">
        <v>39</v>
      </c>
      <c r="E43">
        <v>90.073999999999998</v>
      </c>
      <c r="F43">
        <v>20.399999999999999</v>
      </c>
      <c r="G43" s="58">
        <f t="shared" si="6"/>
        <v>23.60288188641</v>
      </c>
      <c r="H43" s="74">
        <f t="shared" si="5"/>
        <v>669</v>
      </c>
      <c r="I43" s="88">
        <f>H43*INterconexion!P44</f>
        <v>41.202912124483113</v>
      </c>
      <c r="J43">
        <v>4253918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42348</v>
      </c>
      <c r="D44" s="45" t="s">
        <v>39</v>
      </c>
      <c r="E44">
        <v>89.858999999999995</v>
      </c>
      <c r="F44">
        <v>20.2</v>
      </c>
      <c r="G44" s="58">
        <f t="shared" si="6"/>
        <v>61.42394224849</v>
      </c>
      <c r="H44" s="74">
        <f t="shared" si="5"/>
        <v>1741</v>
      </c>
      <c r="I44" s="88">
        <f>H44*INterconexion!P45</f>
        <v>60.379615136989408</v>
      </c>
      <c r="J44">
        <v>4253249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42347</v>
      </c>
      <c r="D45" s="45" t="s">
        <v>39</v>
      </c>
      <c r="E45">
        <v>90.001000000000005</v>
      </c>
      <c r="F45">
        <v>20.399999999999999</v>
      </c>
      <c r="G45" s="58">
        <f t="shared" si="6"/>
        <v>52.180362197309996</v>
      </c>
      <c r="H45" s="74">
        <f t="shared" si="5"/>
        <v>1479</v>
      </c>
      <c r="I45" s="88">
        <f>H45*INterconexion!P46</f>
        <v>51.311215109545863</v>
      </c>
      <c r="J45">
        <v>4251508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42346</v>
      </c>
      <c r="D46" s="45" t="s">
        <v>39</v>
      </c>
      <c r="E46">
        <v>90.084000000000003</v>
      </c>
      <c r="F46">
        <v>20.399999999999999</v>
      </c>
      <c r="G46" s="58">
        <f t="shared" si="6"/>
        <v>63.787758521119997</v>
      </c>
      <c r="H46" s="74">
        <f t="shared" si="5"/>
        <v>1808</v>
      </c>
      <c r="I46" s="88">
        <f>H46*INterconexion!P47</f>
        <v>62.944547589453101</v>
      </c>
      <c r="J46">
        <v>4250029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42345</v>
      </c>
      <c r="D47" s="45" t="s">
        <v>39</v>
      </c>
      <c r="E47">
        <v>91.242999999999995</v>
      </c>
      <c r="F47">
        <v>20.8</v>
      </c>
      <c r="G47" s="58">
        <f t="shared" si="6"/>
        <v>55.07339106829</v>
      </c>
      <c r="H47" s="74">
        <f t="shared" si="5"/>
        <v>1561</v>
      </c>
      <c r="I47" s="88">
        <f>H47*INterconexion!P48</f>
        <v>54.705128874722973</v>
      </c>
      <c r="J47">
        <v>4248221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42344</v>
      </c>
      <c r="D48" s="45" t="s">
        <v>39</v>
      </c>
      <c r="E48">
        <v>91.02</v>
      </c>
      <c r="F48">
        <v>19.600000000000001</v>
      </c>
      <c r="G48" s="58">
        <f t="shared" si="6"/>
        <v>76.524141721410004</v>
      </c>
      <c r="H48" s="74">
        <f t="shared" si="5"/>
        <v>2169</v>
      </c>
      <c r="I48" s="88">
        <f>H48*INterconexion!P49</f>
        <v>75.30437150472639</v>
      </c>
      <c r="J48">
        <v>4246660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42343</v>
      </c>
      <c r="D49" s="45" t="s">
        <v>39</v>
      </c>
      <c r="E49">
        <v>90.23</v>
      </c>
      <c r="F49">
        <v>19.399999999999999</v>
      </c>
      <c r="G49" s="58">
        <f t="shared" si="6"/>
        <v>93.811753267509999</v>
      </c>
      <c r="H49" s="74">
        <f t="shared" si="5"/>
        <v>2659</v>
      </c>
      <c r="I49" s="88">
        <f>H49*INterconexion!P50</f>
        <v>92.518560930772523</v>
      </c>
      <c r="J49">
        <v>4244491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42342</v>
      </c>
      <c r="D50" s="45" t="s">
        <v>39</v>
      </c>
      <c r="E50">
        <v>90.019000000000005</v>
      </c>
      <c r="F50">
        <v>19.7</v>
      </c>
      <c r="G50" s="58">
        <f t="shared" si="6"/>
        <v>11.6426771637</v>
      </c>
      <c r="H50" s="74">
        <f t="shared" si="5"/>
        <v>330</v>
      </c>
      <c r="I50" s="88">
        <f>H50*INterconexion!P51</f>
        <v>11.492084659787222</v>
      </c>
      <c r="J50">
        <v>4241832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42341</v>
      </c>
      <c r="D51" s="45" t="s">
        <v>39</v>
      </c>
      <c r="E51">
        <v>89.953999999999994</v>
      </c>
      <c r="F51">
        <v>20.3</v>
      </c>
      <c r="G51" s="58">
        <f t="shared" si="6"/>
        <v>0</v>
      </c>
      <c r="H51" s="74">
        <f t="shared" si="5"/>
        <v>0</v>
      </c>
      <c r="I51" s="88">
        <f>H51*INterconexion!P52</f>
        <v>0</v>
      </c>
      <c r="J51">
        <v>4241502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42340</v>
      </c>
      <c r="D52" s="45" t="s">
        <v>39</v>
      </c>
      <c r="E52">
        <v>84.744</v>
      </c>
      <c r="F52">
        <v>18.5</v>
      </c>
      <c r="G52" s="58">
        <f t="shared" si="6"/>
        <v>77.018073479869997</v>
      </c>
      <c r="H52" s="74">
        <f t="shared" si="5"/>
        <v>2183</v>
      </c>
      <c r="I52" s="88">
        <f>H52*INterconexion!P53</f>
        <v>75.698797504375193</v>
      </c>
      <c r="J52">
        <v>4241502</v>
      </c>
      <c r="K52" s="29"/>
      <c r="L52" s="108"/>
    </row>
    <row r="53" spans="1:15">
      <c r="B53" s="32"/>
      <c r="C53" s="116">
        <f>'1-7'!F11</f>
        <v>42339</v>
      </c>
      <c r="D53" s="45"/>
      <c r="G53" s="45"/>
      <c r="H53" s="44"/>
      <c r="I53" s="45"/>
      <c r="J53">
        <v>4239319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904.5654539397101</v>
      </c>
      <c r="H55" s="115">
        <f>SUM(H22:H53)</f>
        <v>25639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I14:J14"/>
    <mergeCell ref="D6:H6"/>
    <mergeCell ref="D7:H7"/>
    <mergeCell ref="D10:H10"/>
    <mergeCell ref="D14:G14"/>
    <mergeCell ref="D2:H2"/>
    <mergeCell ref="D3:H3"/>
    <mergeCell ref="D4:H4"/>
    <mergeCell ref="D5:H5"/>
    <mergeCell ref="D16:G16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7" workbookViewId="0">
      <selection activeCell="F39" sqref="F39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3" t="s">
        <v>0</v>
      </c>
      <c r="E2" s="193"/>
      <c r="F2" s="193"/>
      <c r="G2" s="193"/>
      <c r="H2" s="193"/>
      <c r="I2" s="1"/>
      <c r="J2" s="2"/>
      <c r="K2" s="2"/>
      <c r="L2" s="1"/>
      <c r="M2" s="1"/>
    </row>
    <row r="3" spans="2:13">
      <c r="D3" s="194" t="s">
        <v>1</v>
      </c>
      <c r="E3" s="194"/>
      <c r="F3" s="194"/>
      <c r="G3" s="194"/>
      <c r="H3" s="194"/>
      <c r="I3" s="3"/>
      <c r="J3" s="3"/>
      <c r="K3" s="3"/>
      <c r="L3" s="3"/>
      <c r="M3" s="3"/>
    </row>
    <row r="4" spans="2:13">
      <c r="D4" s="191" t="s">
        <v>2</v>
      </c>
      <c r="E4" s="191"/>
      <c r="F4" s="191"/>
      <c r="G4" s="191"/>
      <c r="H4" s="191"/>
      <c r="I4" s="4"/>
      <c r="J4" s="4"/>
      <c r="K4" s="4"/>
      <c r="L4" s="4"/>
      <c r="M4" s="4"/>
    </row>
    <row r="5" spans="2:13">
      <c r="D5" s="191" t="s">
        <v>3</v>
      </c>
      <c r="E5" s="191"/>
      <c r="F5" s="191"/>
      <c r="G5" s="191"/>
      <c r="H5" s="191"/>
      <c r="I5" s="4"/>
      <c r="J5" s="4"/>
      <c r="K5" s="4"/>
      <c r="L5" s="4"/>
      <c r="M5" s="4"/>
    </row>
    <row r="6" spans="2:13">
      <c r="D6" s="191" t="s">
        <v>4</v>
      </c>
      <c r="E6" s="191"/>
      <c r="F6" s="191"/>
      <c r="G6" s="191"/>
      <c r="H6" s="191"/>
      <c r="I6" s="4"/>
      <c r="J6" s="4"/>
      <c r="K6" s="4"/>
      <c r="L6" s="4"/>
      <c r="M6" s="4"/>
    </row>
    <row r="7" spans="2:13">
      <c r="D7" s="191" t="s">
        <v>5</v>
      </c>
      <c r="E7" s="191"/>
      <c r="F7" s="191"/>
      <c r="G7" s="191"/>
      <c r="H7" s="191"/>
      <c r="I7" s="4"/>
      <c r="J7" s="4"/>
      <c r="K7" s="4"/>
      <c r="L7" s="4"/>
      <c r="M7" s="4"/>
    </row>
    <row r="10" spans="2:13" ht="15.75">
      <c r="D10" s="192" t="s">
        <v>6</v>
      </c>
      <c r="E10" s="192"/>
      <c r="F10" s="192"/>
      <c r="G10" s="192"/>
      <c r="H10" s="192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42339</v>
      </c>
      <c r="G12" s="7" t="s">
        <v>8</v>
      </c>
      <c r="H12" s="8">
        <f>E12+29</f>
        <v>42368</v>
      </c>
    </row>
    <row r="14" spans="2:13" ht="15.75">
      <c r="B14" t="s">
        <v>9</v>
      </c>
      <c r="D14" s="179" t="s">
        <v>10</v>
      </c>
      <c r="E14" s="179"/>
      <c r="F14" s="179"/>
      <c r="G14" s="179"/>
      <c r="H14" t="s">
        <v>11</v>
      </c>
      <c r="I14" s="196" t="s">
        <v>48</v>
      </c>
      <c r="J14" s="196"/>
      <c r="L14" s="10"/>
    </row>
    <row r="16" spans="2:13">
      <c r="B16" t="s">
        <v>12</v>
      </c>
      <c r="D16" s="179" t="s">
        <v>49</v>
      </c>
      <c r="E16" s="179"/>
      <c r="F16" s="179"/>
      <c r="G16" s="179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42370</v>
      </c>
      <c r="D22" t="s">
        <v>39</v>
      </c>
      <c r="E22" s="128"/>
      <c r="F22" s="129"/>
      <c r="G22" s="58">
        <f t="shared" ref="G22:G38" si="1">H22*0.03528083989</f>
        <v>0</v>
      </c>
      <c r="H22" s="74">
        <f t="shared" ref="H22:H31" si="2"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42369</v>
      </c>
      <c r="D23" t="s">
        <v>39</v>
      </c>
      <c r="E23" s="128"/>
      <c r="F23" s="129"/>
      <c r="G23" s="58">
        <f t="shared" si="1"/>
        <v>0</v>
      </c>
      <c r="H23" s="74">
        <f t="shared" si="2"/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6">
        <f t="shared" si="0"/>
        <v>42368</v>
      </c>
      <c r="D24" t="s">
        <v>39</v>
      </c>
      <c r="E24" s="128"/>
      <c r="F24" s="129"/>
      <c r="G24" s="58">
        <f t="shared" si="1"/>
        <v>0</v>
      </c>
      <c r="H24" s="74">
        <f t="shared" si="2"/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6">
        <f t="shared" si="0"/>
        <v>42367</v>
      </c>
      <c r="D25" t="s">
        <v>39</v>
      </c>
      <c r="E25" s="128"/>
      <c r="F25" s="129"/>
      <c r="G25" s="58">
        <f t="shared" si="1"/>
        <v>0</v>
      </c>
      <c r="H25" s="74">
        <f t="shared" si="2"/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6">
        <f t="shared" si="0"/>
        <v>42366</v>
      </c>
      <c r="D26" t="s">
        <v>39</v>
      </c>
      <c r="E26" s="128"/>
      <c r="F26" s="129"/>
      <c r="G26" s="58">
        <f t="shared" si="1"/>
        <v>0</v>
      </c>
      <c r="H26" s="74">
        <f t="shared" si="2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6">
        <f t="shared" si="0"/>
        <v>42365</v>
      </c>
      <c r="D27" t="s">
        <v>39</v>
      </c>
      <c r="E27" s="128"/>
      <c r="F27" s="129"/>
      <c r="G27" s="58">
        <f t="shared" si="1"/>
        <v>0</v>
      </c>
      <c r="H27" s="74">
        <f t="shared" si="2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6">
        <f t="shared" si="0"/>
        <v>42364</v>
      </c>
      <c r="D28" t="s">
        <v>39</v>
      </c>
      <c r="E28" s="128"/>
      <c r="F28" s="129"/>
      <c r="G28" s="58">
        <f t="shared" si="1"/>
        <v>0</v>
      </c>
      <c r="H28" s="74">
        <f t="shared" si="2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6">
        <f t="shared" si="0"/>
        <v>42363</v>
      </c>
      <c r="D29" t="s">
        <v>39</v>
      </c>
      <c r="E29" s="128"/>
      <c r="F29" s="129"/>
      <c r="G29" s="58">
        <f t="shared" si="1"/>
        <v>0</v>
      </c>
      <c r="H29" s="74">
        <f t="shared" si="2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6">
        <f t="shared" si="0"/>
        <v>42362</v>
      </c>
      <c r="D30" t="s">
        <v>39</v>
      </c>
      <c r="E30" s="128"/>
      <c r="F30" s="129"/>
      <c r="G30" s="58">
        <f t="shared" si="1"/>
        <v>0</v>
      </c>
      <c r="H30" s="74">
        <f t="shared" si="2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6">
        <f t="shared" si="0"/>
        <v>42361</v>
      </c>
      <c r="D31" t="s">
        <v>39</v>
      </c>
      <c r="E31" s="128"/>
      <c r="F31" s="129"/>
      <c r="G31" s="58">
        <f t="shared" si="1"/>
        <v>0</v>
      </c>
      <c r="H31" s="74">
        <f t="shared" si="2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6">
        <f t="shared" si="0"/>
        <v>42360</v>
      </c>
      <c r="D32" t="s">
        <v>39</v>
      </c>
      <c r="E32" s="128"/>
      <c r="F32" s="129"/>
      <c r="G32" s="58">
        <f t="shared" si="1"/>
        <v>0</v>
      </c>
      <c r="H32" s="74">
        <f t="shared" ref="H32:H52" si="4"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6">
        <f t="shared" si="0"/>
        <v>42359</v>
      </c>
      <c r="D33" t="s">
        <v>39</v>
      </c>
      <c r="E33" s="128"/>
      <c r="F33" s="129"/>
      <c r="G33" s="58">
        <f t="shared" si="1"/>
        <v>0</v>
      </c>
      <c r="H33" s="74">
        <f t="shared" si="4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6">
        <f t="shared" si="0"/>
        <v>42358</v>
      </c>
      <c r="D34" t="s">
        <v>39</v>
      </c>
      <c r="E34" s="128"/>
      <c r="F34" s="129"/>
      <c r="G34" s="58">
        <f t="shared" si="1"/>
        <v>0</v>
      </c>
      <c r="H34" s="74">
        <f t="shared" si="4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6">
        <f t="shared" si="0"/>
        <v>42357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J35" s="158"/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6">
        <f t="shared" si="0"/>
        <v>42356</v>
      </c>
      <c r="D36" t="s">
        <v>39</v>
      </c>
      <c r="E36" s="128"/>
      <c r="F36" s="129"/>
      <c r="G36" s="58">
        <f t="shared" si="1"/>
        <v>0</v>
      </c>
      <c r="H36" s="74">
        <f t="shared" si="4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6">
        <f t="shared" si="0"/>
        <v>42355</v>
      </c>
      <c r="D37" t="s">
        <v>39</v>
      </c>
      <c r="E37" s="128"/>
      <c r="F37" s="129"/>
      <c r="G37" s="58">
        <f t="shared" si="1"/>
        <v>0</v>
      </c>
      <c r="H37" s="74">
        <f t="shared" si="4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6">
        <f t="shared" si="0"/>
        <v>42354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6">
        <f t="shared" si="0"/>
        <v>42353</v>
      </c>
      <c r="D39" t="s">
        <v>39</v>
      </c>
      <c r="E39" s="128"/>
      <c r="F39" s="129"/>
      <c r="G39" s="58">
        <f t="shared" ref="G39:G52" si="5">H39*0.03528083989</f>
        <v>10.05503936865</v>
      </c>
      <c r="H39" s="74">
        <f t="shared" si="4"/>
        <v>285</v>
      </c>
      <c r="I39" s="88" t="e">
        <f>H39*INterconexion!P40</f>
        <v>#REF!</v>
      </c>
      <c r="J39">
        <v>9390001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6">
        <f t="shared" si="0"/>
        <v>42352</v>
      </c>
      <c r="D40" t="s">
        <v>39</v>
      </c>
      <c r="E40" s="128"/>
      <c r="F40" s="129"/>
      <c r="G40" s="58">
        <f t="shared" si="5"/>
        <v>26.601753277059998</v>
      </c>
      <c r="H40" s="74">
        <f t="shared" si="4"/>
        <v>754</v>
      </c>
      <c r="I40" s="88">
        <f>H40*INterconexion!P41</f>
        <v>26.102977707149488</v>
      </c>
      <c r="J40">
        <v>9389716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6">
        <f t="shared" si="0"/>
        <v>42351</v>
      </c>
      <c r="D41" t="s">
        <v>39</v>
      </c>
      <c r="E41" s="128"/>
      <c r="F41" s="129"/>
      <c r="G41" s="58">
        <f t="shared" si="5"/>
        <v>14.676829394239999</v>
      </c>
      <c r="H41" s="74">
        <f t="shared" si="4"/>
        <v>416</v>
      </c>
      <c r="I41" s="88">
        <f>H41*INterconexion!P42</f>
        <v>14.315230254383691</v>
      </c>
      <c r="J41">
        <v>9388962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6">
        <f t="shared" si="0"/>
        <v>42350</v>
      </c>
      <c r="D42" t="s">
        <v>39</v>
      </c>
      <c r="E42" s="128"/>
      <c r="F42" s="129"/>
      <c r="G42" s="58">
        <f t="shared" si="5"/>
        <v>0</v>
      </c>
      <c r="H42" s="74">
        <f t="shared" si="4"/>
        <v>0</v>
      </c>
      <c r="I42" s="88">
        <f>H42*INterconexion!P43</f>
        <v>0</v>
      </c>
      <c r="J42">
        <v>9388546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6">
        <f t="shared" si="0"/>
        <v>42349</v>
      </c>
      <c r="D43" t="s">
        <v>39</v>
      </c>
      <c r="E43" s="128"/>
      <c r="F43" s="129"/>
      <c r="G43" s="58">
        <f t="shared" si="5"/>
        <v>0</v>
      </c>
      <c r="H43" s="74">
        <f t="shared" si="4"/>
        <v>0</v>
      </c>
      <c r="I43" s="88">
        <f>H43*INterconexion!P44</f>
        <v>0</v>
      </c>
      <c r="J43">
        <v>9388546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6">
        <f t="shared" si="0"/>
        <v>42348</v>
      </c>
      <c r="D44" t="s">
        <v>39</v>
      </c>
      <c r="E44" s="128"/>
      <c r="F44" s="129"/>
      <c r="G44" s="58">
        <f t="shared" si="5"/>
        <v>2.0462887136200001</v>
      </c>
      <c r="H44" s="74">
        <f t="shared" si="4"/>
        <v>58</v>
      </c>
      <c r="I44" s="88">
        <f>H44*INterconexion!P45</f>
        <v>2.0114978046785672</v>
      </c>
      <c r="J44">
        <v>9388546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6">
        <f t="shared" si="0"/>
        <v>42347</v>
      </c>
      <c r="D45" t="s">
        <v>39</v>
      </c>
      <c r="E45" s="128"/>
      <c r="F45" s="129"/>
      <c r="G45" s="58">
        <f t="shared" si="5"/>
        <v>6.5975170594299994</v>
      </c>
      <c r="H45" s="74">
        <f t="shared" si="4"/>
        <v>187</v>
      </c>
      <c r="I45" s="88">
        <f>H45*INterconexion!P46</f>
        <v>6.4876248989080976</v>
      </c>
      <c r="J45">
        <v>9388488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6">
        <f t="shared" si="0"/>
        <v>42346</v>
      </c>
      <c r="D46" t="s">
        <v>39</v>
      </c>
      <c r="E46" s="128"/>
      <c r="F46" s="129"/>
      <c r="G46" s="58">
        <f t="shared" si="5"/>
        <v>29.67118634749</v>
      </c>
      <c r="H46" s="74">
        <f t="shared" ref="H46:H51" si="6">J46-J47</f>
        <v>841</v>
      </c>
      <c r="I46" s="88">
        <f>H46*INterconexion!P47</f>
        <v>29.278962678501138</v>
      </c>
      <c r="J46">
        <v>9388301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6">
        <f t="shared" si="0"/>
        <v>42345</v>
      </c>
      <c r="D47" t="s">
        <v>39</v>
      </c>
      <c r="E47" s="128"/>
      <c r="F47" s="129"/>
      <c r="G47" s="58">
        <f t="shared" si="5"/>
        <v>31.682194221219998</v>
      </c>
      <c r="H47" s="74">
        <f t="shared" si="6"/>
        <v>898</v>
      </c>
      <c r="I47" s="88">
        <f>H47*INterconexion!P48</f>
        <v>31.470343196349283</v>
      </c>
      <c r="J47">
        <v>9387460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6">
        <f t="shared" si="0"/>
        <v>42344</v>
      </c>
      <c r="D48" t="s">
        <v>39</v>
      </c>
      <c r="E48" s="128"/>
      <c r="F48" s="129"/>
      <c r="G48" s="58">
        <f t="shared" si="5"/>
        <v>7.9734698151399996</v>
      </c>
      <c r="H48" s="74">
        <f t="shared" si="6"/>
        <v>226</v>
      </c>
      <c r="I48" s="88">
        <f>H48*INterconexion!P49</f>
        <v>7.846375269740971</v>
      </c>
      <c r="J48">
        <v>9386562</v>
      </c>
      <c r="K48" s="29"/>
      <c r="L48" s="108"/>
    </row>
    <row r="49" spans="1:15">
      <c r="A49" s="34">
        <f t="shared" si="3"/>
        <v>4</v>
      </c>
      <c r="B49" s="32"/>
      <c r="C49" s="116">
        <f t="shared" si="0"/>
        <v>42343</v>
      </c>
      <c r="D49" t="s">
        <v>39</v>
      </c>
      <c r="E49" s="128"/>
      <c r="F49" s="129"/>
      <c r="G49" s="58">
        <f t="shared" si="5"/>
        <v>0</v>
      </c>
      <c r="H49" s="74">
        <f t="shared" si="6"/>
        <v>0</v>
      </c>
      <c r="I49" s="88">
        <f>H49*INterconexion!P50</f>
        <v>0</v>
      </c>
      <c r="J49">
        <v>9386336</v>
      </c>
      <c r="K49" s="29"/>
      <c r="L49" s="108"/>
    </row>
    <row r="50" spans="1:15">
      <c r="A50" s="34">
        <f t="shared" si="3"/>
        <v>3</v>
      </c>
      <c r="B50" s="32"/>
      <c r="C50" s="116">
        <f t="shared" si="0"/>
        <v>42342</v>
      </c>
      <c r="D50" t="s">
        <v>39</v>
      </c>
      <c r="E50" s="128"/>
      <c r="F50" s="129"/>
      <c r="G50" s="58">
        <f t="shared" si="5"/>
        <v>0</v>
      </c>
      <c r="H50" s="74">
        <f t="shared" si="6"/>
        <v>0</v>
      </c>
      <c r="I50" s="88">
        <f>H50*INterconexion!P51</f>
        <v>0</v>
      </c>
      <c r="J50">
        <v>9386336</v>
      </c>
      <c r="K50" s="29"/>
      <c r="L50" s="108"/>
    </row>
    <row r="51" spans="1:15">
      <c r="A51" s="34">
        <f t="shared" si="3"/>
        <v>2</v>
      </c>
      <c r="B51" s="32"/>
      <c r="C51" s="116">
        <f t="shared" si="0"/>
        <v>42341</v>
      </c>
      <c r="D51" t="s">
        <v>39</v>
      </c>
      <c r="E51" s="128"/>
      <c r="F51" s="129"/>
      <c r="G51" s="58">
        <f t="shared" si="5"/>
        <v>0</v>
      </c>
      <c r="H51" s="74">
        <f t="shared" si="6"/>
        <v>0</v>
      </c>
      <c r="I51" s="88">
        <f>H51*INterconexion!P52</f>
        <v>0</v>
      </c>
      <c r="J51">
        <v>9386336</v>
      </c>
      <c r="K51" s="29"/>
      <c r="L51" s="108"/>
    </row>
    <row r="52" spans="1:15">
      <c r="A52" s="34">
        <f t="shared" si="3"/>
        <v>1</v>
      </c>
      <c r="B52" s="32"/>
      <c r="C52" s="116">
        <f>C53+1</f>
        <v>42340</v>
      </c>
      <c r="D52" t="s">
        <v>39</v>
      </c>
      <c r="E52" s="128"/>
      <c r="F52" s="129"/>
      <c r="G52" s="58">
        <f t="shared" si="5"/>
        <v>0</v>
      </c>
      <c r="H52" s="74">
        <f t="shared" si="4"/>
        <v>0</v>
      </c>
      <c r="I52" s="88">
        <f>H52*INterconexion!P53</f>
        <v>0</v>
      </c>
      <c r="J52">
        <v>9386336</v>
      </c>
      <c r="K52" s="29"/>
      <c r="L52" s="108"/>
    </row>
    <row r="53" spans="1:15">
      <c r="B53" s="32"/>
      <c r="C53" s="116">
        <f>'1-7'!F11</f>
        <v>42339</v>
      </c>
      <c r="D53" t="s">
        <v>39</v>
      </c>
      <c r="E53" s="45"/>
      <c r="F53" s="45"/>
      <c r="G53" s="45"/>
      <c r="H53" s="44"/>
      <c r="I53" s="45"/>
      <c r="J53">
        <v>9386336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129.30427819684999</v>
      </c>
      <c r="H55" s="115">
        <f>SUM(H22:H53)</f>
        <v>3665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6:G16"/>
    <mergeCell ref="D6:H6"/>
    <mergeCell ref="D7:H7"/>
    <mergeCell ref="D10:H10"/>
    <mergeCell ref="D14:G14"/>
    <mergeCell ref="D2:H2"/>
    <mergeCell ref="D3:H3"/>
    <mergeCell ref="D4:H4"/>
    <mergeCell ref="D5:H5"/>
    <mergeCell ref="I14:J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3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3" t="s">
        <v>0</v>
      </c>
      <c r="E2" s="193"/>
      <c r="F2" s="193"/>
      <c r="G2" s="193"/>
      <c r="H2" s="193"/>
      <c r="I2" s="1"/>
      <c r="J2" s="2"/>
      <c r="K2" s="2"/>
      <c r="L2" s="1"/>
      <c r="M2" s="1"/>
    </row>
    <row r="3" spans="2:13">
      <c r="D3" s="194" t="s">
        <v>1</v>
      </c>
      <c r="E3" s="194"/>
      <c r="F3" s="194"/>
      <c r="G3" s="194"/>
      <c r="H3" s="194"/>
      <c r="I3" s="3"/>
      <c r="J3" s="3"/>
      <c r="K3" s="3"/>
      <c r="L3" s="3"/>
      <c r="M3" s="3"/>
    </row>
    <row r="4" spans="2:13">
      <c r="D4" s="191" t="s">
        <v>2</v>
      </c>
      <c r="E4" s="191"/>
      <c r="F4" s="191"/>
      <c r="G4" s="191"/>
      <c r="H4" s="191"/>
      <c r="I4" s="4"/>
      <c r="J4" s="4"/>
      <c r="K4" s="4"/>
      <c r="L4" s="4"/>
      <c r="M4" s="4"/>
    </row>
    <row r="5" spans="2:13">
      <c r="D5" s="191" t="s">
        <v>3</v>
      </c>
      <c r="E5" s="191"/>
      <c r="F5" s="191"/>
      <c r="G5" s="191"/>
      <c r="H5" s="191"/>
      <c r="I5" s="4"/>
      <c r="J5" s="4"/>
      <c r="K5" s="4"/>
      <c r="L5" s="4"/>
      <c r="M5" s="4"/>
    </row>
    <row r="6" spans="2:13">
      <c r="D6" s="191" t="s">
        <v>4</v>
      </c>
      <c r="E6" s="191"/>
      <c r="F6" s="191"/>
      <c r="G6" s="191"/>
      <c r="H6" s="191"/>
      <c r="I6" s="4"/>
      <c r="J6" s="4"/>
      <c r="K6" s="4"/>
      <c r="L6" s="4"/>
      <c r="M6" s="4"/>
    </row>
    <row r="7" spans="2:13">
      <c r="D7" s="191" t="s">
        <v>5</v>
      </c>
      <c r="E7" s="191"/>
      <c r="F7" s="191"/>
      <c r="G7" s="191"/>
      <c r="H7" s="191"/>
      <c r="I7" s="4"/>
      <c r="J7" s="4"/>
      <c r="K7" s="4"/>
      <c r="L7" s="4"/>
      <c r="M7" s="4"/>
    </row>
    <row r="10" spans="2:13" ht="15.75">
      <c r="D10" s="192" t="s">
        <v>6</v>
      </c>
      <c r="E10" s="192"/>
      <c r="F10" s="192"/>
      <c r="G10" s="192"/>
      <c r="H10" s="192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42339</v>
      </c>
      <c r="G12" s="7" t="s">
        <v>8</v>
      </c>
      <c r="H12" s="8">
        <f>E12+29</f>
        <v>42368</v>
      </c>
    </row>
    <row r="14" spans="2:13" ht="15.75">
      <c r="B14" t="s">
        <v>9</v>
      </c>
      <c r="D14" s="179" t="s">
        <v>10</v>
      </c>
      <c r="E14" s="179"/>
      <c r="F14" s="179"/>
      <c r="G14" s="179"/>
      <c r="H14" t="s">
        <v>11</v>
      </c>
      <c r="I14" s="196" t="s">
        <v>48</v>
      </c>
      <c r="J14" s="196"/>
      <c r="L14" s="10"/>
    </row>
    <row r="16" spans="2:13">
      <c r="B16" t="s">
        <v>12</v>
      </c>
      <c r="D16" s="179" t="s">
        <v>49</v>
      </c>
      <c r="E16" s="179"/>
      <c r="F16" s="179"/>
      <c r="G16" s="179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42370</v>
      </c>
      <c r="D22" t="s">
        <v>39</v>
      </c>
      <c r="E22" s="128"/>
      <c r="F22" s="129"/>
      <c r="G22" s="58">
        <f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42369</v>
      </c>
      <c r="D23" t="s">
        <v>39</v>
      </c>
      <c r="E23" s="128"/>
      <c r="F23" s="129"/>
      <c r="G23" s="58">
        <f>H23*0.03528083989</f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6">
        <f t="shared" si="0"/>
        <v>42368</v>
      </c>
      <c r="D24" t="s">
        <v>39</v>
      </c>
      <c r="E24" s="128"/>
      <c r="F24" s="129"/>
      <c r="G24" s="58">
        <f>H24*0.03528083989</f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6">
        <f t="shared" si="0"/>
        <v>42367</v>
      </c>
      <c r="D25" t="s">
        <v>39</v>
      </c>
      <c r="E25" s="128"/>
      <c r="F25" s="129"/>
      <c r="G25" s="58">
        <f t="shared" ref="G25:G52" si="2">H25*0.03528083989</f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6">
        <f t="shared" si="0"/>
        <v>42366</v>
      </c>
      <c r="D26" t="s">
        <v>39</v>
      </c>
      <c r="E26" s="128"/>
      <c r="F26" s="129"/>
      <c r="G26" s="58">
        <f t="shared" si="2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6">
        <f t="shared" si="0"/>
        <v>42365</v>
      </c>
      <c r="D27" t="s">
        <v>39</v>
      </c>
      <c r="E27" s="128"/>
      <c r="F27" s="129"/>
      <c r="G27" s="58">
        <f t="shared" si="2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6">
        <f t="shared" si="0"/>
        <v>42364</v>
      </c>
      <c r="D28" t="s">
        <v>39</v>
      </c>
      <c r="E28" s="128"/>
      <c r="F28" s="129"/>
      <c r="G28" s="58">
        <f t="shared" si="2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6">
        <f t="shared" si="0"/>
        <v>42363</v>
      </c>
      <c r="D29" t="s">
        <v>39</v>
      </c>
      <c r="E29" s="128"/>
      <c r="F29" s="129"/>
      <c r="G29" s="58">
        <f t="shared" si="2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6">
        <f t="shared" si="0"/>
        <v>42362</v>
      </c>
      <c r="D30" t="s">
        <v>39</v>
      </c>
      <c r="E30" s="128"/>
      <c r="F30" s="129"/>
      <c r="G30" s="58">
        <f t="shared" si="2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6">
        <f t="shared" si="0"/>
        <v>42361</v>
      </c>
      <c r="D31" t="s">
        <v>39</v>
      </c>
      <c r="E31" s="128"/>
      <c r="F31" s="129"/>
      <c r="G31" s="58">
        <f t="shared" si="2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6">
        <f t="shared" si="0"/>
        <v>42360</v>
      </c>
      <c r="D32" t="s">
        <v>39</v>
      </c>
      <c r="E32" s="128"/>
      <c r="F32" s="129"/>
      <c r="G32" s="58">
        <f t="shared" si="2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6">
        <f t="shared" si="0"/>
        <v>42359</v>
      </c>
      <c r="D33" t="s">
        <v>39</v>
      </c>
      <c r="E33" s="128"/>
      <c r="F33" s="129"/>
      <c r="G33" s="58">
        <f t="shared" si="2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6">
        <f t="shared" si="0"/>
        <v>42358</v>
      </c>
      <c r="D34" t="s">
        <v>39</v>
      </c>
      <c r="E34" s="128"/>
      <c r="F34" s="129"/>
      <c r="G34" s="58">
        <f t="shared" si="2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6">
        <f t="shared" si="0"/>
        <v>42357</v>
      </c>
      <c r="D35" t="s">
        <v>39</v>
      </c>
      <c r="E35" s="128"/>
      <c r="F35" s="129"/>
      <c r="G35" s="58">
        <f t="shared" si="2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6">
        <f t="shared" si="0"/>
        <v>42356</v>
      </c>
      <c r="D36" t="s">
        <v>39</v>
      </c>
      <c r="E36" s="128"/>
      <c r="F36" s="129"/>
      <c r="G36" s="58">
        <f t="shared" si="2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6">
        <f t="shared" si="0"/>
        <v>42355</v>
      </c>
      <c r="D37" t="s">
        <v>39</v>
      </c>
      <c r="E37" s="128"/>
      <c r="F37" s="129"/>
      <c r="G37" s="58">
        <f t="shared" si="2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6">
        <f t="shared" si="0"/>
        <v>42354</v>
      </c>
      <c r="D38" t="s">
        <v>39</v>
      </c>
      <c r="E38" s="128"/>
      <c r="F38" s="129"/>
      <c r="G38" s="58">
        <f t="shared" si="2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6">
        <f t="shared" si="0"/>
        <v>42353</v>
      </c>
      <c r="D39" t="s">
        <v>39</v>
      </c>
      <c r="E39" s="128"/>
      <c r="F39" s="129"/>
      <c r="G39" s="58">
        <f t="shared" si="2"/>
        <v>318.19789496790997</v>
      </c>
      <c r="H39" s="74">
        <f t="shared" si="3"/>
        <v>9019</v>
      </c>
      <c r="I39" s="88" t="e">
        <f>H39*INterconexion!P40</f>
        <v>#REF!</v>
      </c>
      <c r="J39">
        <v>2031931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6">
        <f t="shared" si="0"/>
        <v>42352</v>
      </c>
      <c r="D40" t="s">
        <v>39</v>
      </c>
      <c r="E40" s="128"/>
      <c r="F40" s="129"/>
      <c r="G40" s="58">
        <f t="shared" si="2"/>
        <v>355.73670861086998</v>
      </c>
      <c r="H40" s="74">
        <f t="shared" si="3"/>
        <v>10083</v>
      </c>
      <c r="I40" s="88">
        <f>H40*INterconexion!P41</f>
        <v>349.06674299892347</v>
      </c>
      <c r="J40">
        <v>2022912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6">
        <f t="shared" si="0"/>
        <v>42351</v>
      </c>
      <c r="D41" t="s">
        <v>39</v>
      </c>
      <c r="E41" s="128"/>
      <c r="F41" s="129"/>
      <c r="G41" s="58">
        <f t="shared" si="2"/>
        <v>323.34889759185</v>
      </c>
      <c r="H41" s="74">
        <f t="shared" si="3"/>
        <v>9165</v>
      </c>
      <c r="I41" s="88">
        <f>H41*INterconexion!P42</f>
        <v>315.38241654189068</v>
      </c>
      <c r="J41">
        <v>2012829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6">
        <f t="shared" si="0"/>
        <v>42350</v>
      </c>
      <c r="D42" t="s">
        <v>39</v>
      </c>
      <c r="E42" s="128"/>
      <c r="F42" s="129"/>
      <c r="G42" s="58">
        <f t="shared" si="2"/>
        <v>247.84790022724999</v>
      </c>
      <c r="H42" s="74">
        <f t="shared" si="3"/>
        <v>7025</v>
      </c>
      <c r="I42" s="88">
        <f>H42*INterconexion!P43</f>
        <v>243.19270642352126</v>
      </c>
      <c r="J42">
        <v>2003664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6">
        <f t="shared" si="0"/>
        <v>42349</v>
      </c>
      <c r="D43" t="s">
        <v>39</v>
      </c>
      <c r="E43" s="128"/>
      <c r="F43" s="129"/>
      <c r="G43" s="58">
        <f t="shared" si="2"/>
        <v>68.268425187150001</v>
      </c>
      <c r="H43" s="74">
        <f t="shared" si="3"/>
        <v>1935</v>
      </c>
      <c r="I43" s="88">
        <f>H43*INterconexion!P44</f>
        <v>119.17434224346013</v>
      </c>
      <c r="J43">
        <v>1996639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6">
        <f t="shared" si="0"/>
        <v>42348</v>
      </c>
      <c r="D44" t="s">
        <v>39</v>
      </c>
      <c r="E44" s="128"/>
      <c r="F44" s="129"/>
      <c r="G44" s="58">
        <f t="shared" si="2"/>
        <v>96.316692899700001</v>
      </c>
      <c r="H44" s="74">
        <f t="shared" si="3"/>
        <v>2730</v>
      </c>
      <c r="I44" s="88">
        <f>H44*INterconexion!P45</f>
        <v>94.679120806422219</v>
      </c>
      <c r="J44">
        <v>1994704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6">
        <f t="shared" si="0"/>
        <v>42347</v>
      </c>
      <c r="D45" t="s">
        <v>39</v>
      </c>
      <c r="E45" s="128"/>
      <c r="F45" s="129"/>
      <c r="G45" s="58">
        <f t="shared" si="2"/>
        <v>242.90858264265</v>
      </c>
      <c r="H45" s="74">
        <f t="shared" si="3"/>
        <v>6885</v>
      </c>
      <c r="I45" s="88">
        <f>H45*INterconexion!P46</f>
        <v>238.86255309616178</v>
      </c>
      <c r="J45">
        <v>1991974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6">
        <f t="shared" si="0"/>
        <v>42346</v>
      </c>
      <c r="D46" t="s">
        <v>39</v>
      </c>
      <c r="E46" s="128"/>
      <c r="F46" s="129"/>
      <c r="G46" s="58">
        <f t="shared" si="2"/>
        <v>302.85072961575997</v>
      </c>
      <c r="H46" s="74">
        <f t="shared" si="3"/>
        <v>8584</v>
      </c>
      <c r="I46" s="88">
        <f>H46*INterconexion!P47</f>
        <v>298.84734320125301</v>
      </c>
      <c r="J46">
        <v>1985089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6">
        <f t="shared" si="0"/>
        <v>42345</v>
      </c>
      <c r="D47" t="s">
        <v>39</v>
      </c>
      <c r="E47" s="128"/>
      <c r="F47" s="129"/>
      <c r="G47" s="58">
        <f t="shared" si="2"/>
        <v>302.03927029828998</v>
      </c>
      <c r="H47" s="74">
        <f t="shared" si="3"/>
        <v>8561</v>
      </c>
      <c r="I47" s="88">
        <f>H47*INterconexion!P48</f>
        <v>300.01960813357039</v>
      </c>
      <c r="J47">
        <v>1976505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6">
        <f t="shared" si="0"/>
        <v>42344</v>
      </c>
      <c r="D48" t="s">
        <v>39</v>
      </c>
      <c r="E48" s="128"/>
      <c r="F48" s="129"/>
      <c r="G48" s="58">
        <f t="shared" si="2"/>
        <v>308.07229391947999</v>
      </c>
      <c r="H48" s="74">
        <f t="shared" si="3"/>
        <v>8732</v>
      </c>
      <c r="I48" s="88">
        <f>H48*INterconexion!P49</f>
        <v>303.16172059901839</v>
      </c>
      <c r="J48">
        <v>1967944</v>
      </c>
      <c r="K48" s="29"/>
      <c r="L48" s="108"/>
    </row>
    <row r="49" spans="1:15">
      <c r="A49" s="34">
        <f t="shared" si="1"/>
        <v>4</v>
      </c>
      <c r="B49" s="32"/>
      <c r="C49" s="116">
        <f t="shared" si="0"/>
        <v>42343</v>
      </c>
      <c r="D49" t="s">
        <v>39</v>
      </c>
      <c r="E49" s="128"/>
      <c r="F49" s="129"/>
      <c r="G49" s="58">
        <f t="shared" si="2"/>
        <v>115.89755903865</v>
      </c>
      <c r="H49" s="74">
        <f t="shared" si="3"/>
        <v>3285</v>
      </c>
      <c r="I49" s="88">
        <f>H49*INterconexion!P50</f>
        <v>114.29991450078515</v>
      </c>
      <c r="J49">
        <v>1959212</v>
      </c>
      <c r="K49" s="29"/>
      <c r="L49" s="108"/>
    </row>
    <row r="50" spans="1:15">
      <c r="A50" s="34">
        <f t="shared" si="1"/>
        <v>3</v>
      </c>
      <c r="B50" s="32"/>
      <c r="C50" s="116">
        <f t="shared" si="0"/>
        <v>42342</v>
      </c>
      <c r="D50" t="s">
        <v>39</v>
      </c>
      <c r="E50" s="128"/>
      <c r="F50" s="129"/>
      <c r="G50" s="58">
        <f t="shared" si="2"/>
        <v>80.687280828429991</v>
      </c>
      <c r="H50" s="74">
        <f t="shared" si="3"/>
        <v>2287</v>
      </c>
      <c r="I50" s="88">
        <f>H50*INterconexion!P51</f>
        <v>79.643629142222352</v>
      </c>
      <c r="J50">
        <v>1955927</v>
      </c>
      <c r="K50" s="29"/>
      <c r="L50" s="108"/>
    </row>
    <row r="51" spans="1:15">
      <c r="A51" s="34">
        <f t="shared" si="1"/>
        <v>2</v>
      </c>
      <c r="B51" s="32"/>
      <c r="C51" s="116">
        <f t="shared" si="0"/>
        <v>42341</v>
      </c>
      <c r="D51" t="s">
        <v>39</v>
      </c>
      <c r="E51" s="128"/>
      <c r="F51" s="129"/>
      <c r="G51" s="58">
        <f t="shared" si="2"/>
        <v>233.62972175157998</v>
      </c>
      <c r="H51" s="74">
        <f t="shared" si="3"/>
        <v>6622</v>
      </c>
      <c r="I51" s="88">
        <f>H51*INterconexion!P52</f>
        <v>235.1011783280708</v>
      </c>
      <c r="J51">
        <v>1953640</v>
      </c>
      <c r="K51" s="29"/>
      <c r="L51" s="108"/>
    </row>
    <row r="52" spans="1:15">
      <c r="A52" s="34">
        <f t="shared" si="1"/>
        <v>1</v>
      </c>
      <c r="B52" s="32"/>
      <c r="C52" s="116">
        <f>C53+1</f>
        <v>42340</v>
      </c>
      <c r="D52" t="s">
        <v>39</v>
      </c>
      <c r="E52" s="128"/>
      <c r="F52" s="129"/>
      <c r="G52" s="58">
        <f t="shared" si="2"/>
        <v>229.57242516423</v>
      </c>
      <c r="H52" s="74">
        <f t="shared" si="3"/>
        <v>6507</v>
      </c>
      <c r="I52" s="88">
        <f>H52*INterconexion!P53</f>
        <v>225.63997955152058</v>
      </c>
      <c r="J52">
        <v>1947018</v>
      </c>
      <c r="K52" s="29"/>
      <c r="L52" s="108"/>
    </row>
    <row r="53" spans="1:15">
      <c r="B53" s="32"/>
      <c r="C53" s="116">
        <f>'1-7'!F11</f>
        <v>42339</v>
      </c>
      <c r="D53" t="s">
        <v>39</v>
      </c>
      <c r="E53" s="45"/>
      <c r="F53" s="45"/>
      <c r="G53" s="45"/>
      <c r="H53" s="44"/>
      <c r="I53" s="45"/>
      <c r="J53">
        <v>1940511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3225.3743827437997</v>
      </c>
      <c r="H55" s="115">
        <f>SUM(H22:H53)</f>
        <v>91420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Unifoods</vt:lpstr>
      <vt:lpstr>Chemiplastica</vt:lpstr>
      <vt:lpstr>Monsanto</vt:lpstr>
      <vt:lpstr>Dipasa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SONY VAIO</cp:lastModifiedBy>
  <cp:lastPrinted>2015-12-30T14:46:53Z</cp:lastPrinted>
  <dcterms:created xsi:type="dcterms:W3CDTF">1996-11-27T10:00:04Z</dcterms:created>
  <dcterms:modified xsi:type="dcterms:W3CDTF">2015-12-30T14:48:09Z</dcterms:modified>
</cp:coreProperties>
</file>